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EXPEDIENTES RECONSTRUCCION\AGOSTO\BS. NORTE Y BS. SUR para revision\"/>
    </mc:Choice>
  </mc:AlternateContent>
  <bookViews>
    <workbookView xWindow="0" yWindow="0" windowWidth="13005" windowHeight="9060"/>
  </bookViews>
  <sheets>
    <sheet name="RESUMEN" sheetId="3" r:id="rId1"/>
    <sheet name="PLANILLA DE METRADOS" sheetId="4" r:id="rId2"/>
  </sheets>
  <externalReferences>
    <externalReference r:id="rId3"/>
    <externalReference r:id="rId4"/>
  </externalReferences>
  <definedNames>
    <definedName name="_xlnm.Print_Area" localSheetId="1">'PLANILLA DE METRADOS'!$B$2:$J$56</definedName>
    <definedName name="_xlnm.Print_Area" localSheetId="0">RESUMEN!$B$2:$E$68</definedName>
    <definedName name="BSB_Base">#REF!</definedName>
    <definedName name="BSB_base_granular">[1]BSB!$H$15</definedName>
    <definedName name="BSB_Capa_Anticontaminante">#REF!</definedName>
    <definedName name="BSB_geomalla">[1]BSB!$H$14</definedName>
    <definedName name="BSB_geotextil">[1]BSB!$H$11</definedName>
    <definedName name="BSB_Mejoramiento_Over">#REF!</definedName>
    <definedName name="BSB_over">[1]BSB!$H$10</definedName>
    <definedName name="BSB_Perfilado_Compactado">#REF!</definedName>
    <definedName name="BSB_perfilado_subrasante">[1]BSB!$H$9</definedName>
    <definedName name="BSB_Sub_Base_Granular">#REF!</definedName>
    <definedName name="BSB_subbase_granular">[1]BSB!$H$13</definedName>
    <definedName name="CT_Concreto_Canal">#REF!</definedName>
    <definedName name="CT_Concreto_Losas">#REF!</definedName>
    <definedName name="CT_Corte_Canal">#REF!</definedName>
    <definedName name="CT_Encofrado_Desencofrado">#REF!</definedName>
    <definedName name="CT_Perfilado_Zanja">#REF!</definedName>
    <definedName name="fSDCX">#REF!</definedName>
    <definedName name="G_Codigo">RESUMEN!$E$2</definedName>
    <definedName name="G_Especialidad">RESUMEN!$E$4</definedName>
    <definedName name="G_Fecha" localSheetId="1">[2]RESUMEN!$C$6</definedName>
    <definedName name="G_Fecha">RESUMEN!$D$7</definedName>
    <definedName name="G_Hecho" localSheetId="1">[2]RESUMEN!#REF!</definedName>
    <definedName name="G_Hecho">RESUMEN!#REF!</definedName>
    <definedName name="G_Proyecto" localSheetId="1">[2]RESUMEN!$A$5</definedName>
    <definedName name="G_Proyecto">RESUMEN!$B$6</definedName>
    <definedName name="G_Revisado" localSheetId="1">[2]RESUMEN!#REF!</definedName>
    <definedName name="G_Revisado">RESUMEN!#REF!</definedName>
    <definedName name="G_Revision">RESUMEN!$E$3</definedName>
    <definedName name="MT_Corte_Maquinaria">[1]MT!$K$227</definedName>
    <definedName name="MT_Corte_Subrasante">#REF!</definedName>
    <definedName name="MT_Eliminación_Excedente">[1]MT!$K$231</definedName>
    <definedName name="OP_Alquiler_Almacen">#REF!</definedName>
    <definedName name="OP_Cartel_Obra">#REF!</definedName>
    <definedName name="OP_Movilización_Desmovilización">[1]OP!$I$16</definedName>
    <definedName name="OP_Señalizacion">#REF!</definedName>
    <definedName name="PAV_Carpeta_Asfaltica">[1]PAV!$I$28</definedName>
    <definedName name="PAV_Carpeta_Asfalto">#REF!</definedName>
    <definedName name="PAV_Imprimación">[1]PAV!$I$9</definedName>
    <definedName name="PAV_Imprimado">#REF!</definedName>
    <definedName name="PAV_Slurry">[1]PAV!$I$29</definedName>
    <definedName name="RAM_Base_Granular">[1]RAM!$I$18</definedName>
    <definedName name="RAM_Concreto">[1]RAM!$I$25</definedName>
    <definedName name="RAM_Concreto_Uña">[1]RAM!$I$28</definedName>
    <definedName name="RAM_Corte_Terreno">[1]RAM!$I$10</definedName>
    <definedName name="RAM_Encofrado">[1]RAM!$I$21</definedName>
    <definedName name="RAM_Excavación_Uña">[1]RAM!$I$13</definedName>
    <definedName name="SAR_Concreto_175">#REF!</definedName>
    <definedName name="SAR_Corte_Zanja">#REF!</definedName>
    <definedName name="SAR_Encofrado_Desencofrado">#REF!</definedName>
    <definedName name="SAR_Juntas_Sardinel">#REF!</definedName>
    <definedName name="SEÑ_Linea_Continua">#REF!</definedName>
    <definedName name="SEÑ_Linea_Discontinua">#REF!</definedName>
    <definedName name="SEÑ_Lineal_Continua">#REF!</definedName>
    <definedName name="SEÑ_Pintura_Lineal_Intermitente">#REF!</definedName>
    <definedName name="SEÑ_Pintura_Pavimento">#REF!</definedName>
    <definedName name="SEÑ_Pintura_Sardinel">#REF!</definedName>
    <definedName name="_xlnm.Print_Titles" localSheetId="1">'PLANILLA DE METRADOS'!$2:$9</definedName>
    <definedName name="_xlnm.Print_Titles" localSheetId="0">RESUMEN!$2:$8</definedName>
    <definedName name="TP_Area_Berma_Proy">[1]TP!$K$27</definedName>
    <definedName name="TP_Area_Demolición_Sardineles">[1]TP!$K$1821</definedName>
    <definedName name="TP_Area_Demolición_Veredas">[1]TP!$K$1538</definedName>
    <definedName name="TP_Area_Martillo_Proy">[1]TP!$K$147</definedName>
    <definedName name="TP_Area_Rampa_Proy">[1]TP!$K$877</definedName>
    <definedName name="TP_Area_Vereda_Proy">[1]TP!$K$30</definedName>
    <definedName name="TP_Area_VeredaBerma_Proy">[1]TP!$K$83</definedName>
    <definedName name="TP_Demolicion_Sardineles">'PLANILLA DE METRADOS'!#REF!</definedName>
    <definedName name="TP_Demolicion_Veredas">'PLANILLA DE METRADOS'!#REF!</definedName>
    <definedName name="TP_Limpieza_Manual">'PLANILLA DE METRADOS'!#REF!</definedName>
    <definedName name="TP_Long_Demolición_Sardinel">[1]TP!$G$2147</definedName>
    <definedName name="TP_Long_SardPeraltado_Proy">[1]TP!$G$876</definedName>
    <definedName name="TP_Long_SardSumergido_Proy">[1]TP!$G$473</definedName>
    <definedName name="TP_Movilizacion_Maquinaria">'PLANILLA DE METRADOS'!#REF!</definedName>
    <definedName name="TP_Replanteo_Diseño">'PLANILLA DE METRADOS'!#REF!</definedName>
    <definedName name="VAR_Limpieza_Final">#REF!</definedName>
    <definedName name="VAR_Nivelacion_Buzones">#REF!</definedName>
    <definedName name="VAR_Nivelacion_Cajas">#REF!</definedName>
    <definedName name="VAR_Programa_Monitoreo">#REF!</definedName>
    <definedName name="VAR_Sembrado_Gras">#REF!</definedName>
    <definedName name="VAR_Tierra_Chacra">#REF!</definedName>
    <definedName name="VER_Base_Granular">#REF!</definedName>
    <definedName name="VER_Concreto_175">#REF!</definedName>
    <definedName name="VER_Corte_Veredas">#REF!</definedName>
    <definedName name="VER_Juntas_Asfalto">#REF!</definedName>
    <definedName name="zxxx">#REF!</definedName>
    <definedName name="zxzxzxcdwscaxz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4" l="1"/>
  <c r="C11" i="4" l="1"/>
  <c r="C10" i="4" l="1"/>
  <c r="B10" i="4" l="1"/>
  <c r="I40" i="4" l="1"/>
  <c r="I43" i="4"/>
  <c r="I42" i="4"/>
  <c r="I38" i="4"/>
  <c r="I56" i="4"/>
  <c r="I55" i="4"/>
  <c r="I54" i="4"/>
  <c r="I52" i="4"/>
  <c r="J51" i="4" s="1"/>
  <c r="H49" i="4"/>
  <c r="I49" i="4" s="1"/>
  <c r="H48" i="4"/>
  <c r="I48" i="4" s="1"/>
  <c r="I18" i="4"/>
  <c r="D21" i="4"/>
  <c r="D32" i="4"/>
  <c r="C47" i="4"/>
  <c r="J41" i="4" l="1"/>
  <c r="J53" i="4"/>
  <c r="J47" i="4"/>
  <c r="H20" i="4" l="1"/>
  <c r="I20" i="4" s="1"/>
  <c r="C18" i="4"/>
  <c r="H46" i="4" l="1"/>
  <c r="C22" i="4" l="1"/>
  <c r="C31" i="4" s="1"/>
  <c r="C35" i="4" l="1"/>
  <c r="C33" i="4"/>
  <c r="J19" i="4"/>
  <c r="H45" i="4"/>
  <c r="H22" i="4"/>
  <c r="H31" i="4" l="1"/>
  <c r="H33" i="4" s="1"/>
  <c r="I33" i="4" s="1"/>
  <c r="J32" i="4" s="1"/>
  <c r="I23" i="4"/>
  <c r="I25" i="4"/>
  <c r="H35" i="4" l="1"/>
  <c r="I35" i="4" s="1"/>
  <c r="J34" i="4" s="1"/>
  <c r="I31" i="4"/>
  <c r="J30" i="4" s="1"/>
  <c r="C46" i="4"/>
  <c r="C49" i="4" s="1"/>
  <c r="C45" i="4"/>
  <c r="C48" i="4" s="1"/>
  <c r="I46" i="4" l="1"/>
  <c r="I45" i="4"/>
  <c r="I13" i="4"/>
  <c r="I14" i="4"/>
  <c r="I15" i="4"/>
  <c r="B39" i="4"/>
  <c r="C39" i="4"/>
  <c r="D39" i="4"/>
  <c r="B41" i="4"/>
  <c r="C41" i="4"/>
  <c r="D41" i="4"/>
  <c r="B44" i="4"/>
  <c r="C44" i="4"/>
  <c r="D44" i="4"/>
  <c r="B47" i="4"/>
  <c r="B50" i="4"/>
  <c r="C50" i="4"/>
  <c r="B51" i="4"/>
  <c r="C51" i="4"/>
  <c r="B53" i="4"/>
  <c r="C53" i="4"/>
  <c r="D53" i="4"/>
  <c r="B11" i="4"/>
  <c r="B12" i="4"/>
  <c r="C12" i="4"/>
  <c r="D12" i="4"/>
  <c r="B16" i="4"/>
  <c r="C16" i="4"/>
  <c r="B17" i="4"/>
  <c r="C17" i="4"/>
  <c r="D17" i="4"/>
  <c r="B19" i="4"/>
  <c r="C19" i="4"/>
  <c r="D19" i="4"/>
  <c r="B21" i="4"/>
  <c r="C21" i="4"/>
  <c r="B29" i="4"/>
  <c r="C29" i="4"/>
  <c r="B30" i="4"/>
  <c r="C30" i="4"/>
  <c r="D30" i="4"/>
  <c r="B32" i="4"/>
  <c r="C32" i="4"/>
  <c r="B34" i="4"/>
  <c r="C34" i="4"/>
  <c r="D34" i="4"/>
  <c r="B36" i="4"/>
  <c r="C36" i="4"/>
  <c r="B37" i="4"/>
  <c r="C37" i="4"/>
  <c r="D37" i="4"/>
  <c r="J17" i="4" l="1"/>
  <c r="J39" i="4"/>
  <c r="J12" i="4"/>
  <c r="E11" i="3" s="1"/>
  <c r="J44" i="4"/>
  <c r="J37" i="4"/>
  <c r="I27" i="4" l="1"/>
  <c r="I22" i="4" s="1"/>
  <c r="J21" i="4" s="1"/>
</calcChain>
</file>

<file path=xl/sharedStrings.xml><?xml version="1.0" encoding="utf-8"?>
<sst xmlns="http://schemas.openxmlformats.org/spreadsheetml/2006/main" count="114" uniqueCount="72">
  <si>
    <t>Item</t>
  </si>
  <si>
    <t>Und.</t>
  </si>
  <si>
    <t>Cantidad</t>
  </si>
  <si>
    <t>Medidas</t>
  </si>
  <si>
    <t>Parcial</t>
  </si>
  <si>
    <t>Total</t>
  </si>
  <si>
    <t>Largo</t>
  </si>
  <si>
    <t>Ancho</t>
  </si>
  <si>
    <t>Altura</t>
  </si>
  <si>
    <t>Resumen</t>
  </si>
  <si>
    <t>NOMBRE DE LA PARTIDA</t>
  </si>
  <si>
    <t>Metrado</t>
  </si>
  <si>
    <t>TRABAJOS PRELIMINARES</t>
  </si>
  <si>
    <t>m2</t>
  </si>
  <si>
    <t>MOVIMIENTO DE TIERRAS</t>
  </si>
  <si>
    <t>m3</t>
  </si>
  <si>
    <t xml:space="preserve"> PROYECTO:</t>
  </si>
  <si>
    <t>MDVLH</t>
  </si>
  <si>
    <t>u</t>
  </si>
  <si>
    <t xml:space="preserve">   REPLANTEO DEL DISEÑO GEOMETRICO</t>
  </si>
  <si>
    <t xml:space="preserve">   ELIMINACION DE MATERIAL EXCEDENTES CON MAQUINARIA</t>
  </si>
  <si>
    <t>BASES Y SUB BASE</t>
  </si>
  <si>
    <t xml:space="preserve">   PERFILADO Y COMPACTACION EN ZONA DE CORTE</t>
  </si>
  <si>
    <t>PAVIMENTOS</t>
  </si>
  <si>
    <t xml:space="preserve">   BARRIDO Y LIMPIEZA PARA RECAPEO</t>
  </si>
  <si>
    <t>VARIOS</t>
  </si>
  <si>
    <t xml:space="preserve">   NIVELACION DE BUZONES EN GENERAL</t>
  </si>
  <si>
    <t xml:space="preserve">   LIMPIEZA FINAL DE OBRA</t>
  </si>
  <si>
    <t>AREA</t>
  </si>
  <si>
    <t>CALLE 3 desde ORREGO hasta CALLE 1</t>
  </si>
  <si>
    <t xml:space="preserve">   DEMOLICION DE CARPETA ASFALTICA, e = 2"</t>
  </si>
  <si>
    <t xml:space="preserve">   SUB BASE DE HORMIGON E=0.15 M</t>
  </si>
  <si>
    <t>H=</t>
  </si>
  <si>
    <t>ESPONJ</t>
  </si>
  <si>
    <t>DEMOLICIÓN CARPETA</t>
  </si>
  <si>
    <t>CORTE</t>
  </si>
  <si>
    <t>LIMPIEZA</t>
  </si>
  <si>
    <t>NIVELACION DE BUZONES EN GENERAL</t>
  </si>
  <si>
    <t>SECTOR BUENOS AIRES - SUR</t>
  </si>
  <si>
    <t>ESPAÑA desde AV. SEOANE hasta CHOCANO</t>
  </si>
  <si>
    <t>ESPAÑA, desde AV. SEOANE hasta CHOCANO</t>
  </si>
  <si>
    <t>CESAR VALLEJO, desde VICTOR BELAUNDE hasta AV. 2 DE MAYO</t>
  </si>
  <si>
    <t>VOLUMEN DE CORTE CESAR VALLEJO desde VICTOR BELAUNDE hasta AV. 2 DE MAYO</t>
  </si>
  <si>
    <t>CESAR VALLEJO desde VICTOR BELAUNDE hasta AV. 2 DE MAYO</t>
  </si>
  <si>
    <t>Descripcion.</t>
  </si>
  <si>
    <t>“REPARACION DE INFRAESTRUCTURA DEL TRANSPORTE; EN EL(LA) CALLE GRAU, DESAMPARADOS, ATAHUALPA, HERRERA, PAOLI, CALLE ESPAÑA (VICTOR BELAUNDE), CALLE CESAR VALLEJO (VALDELOMAR), CALLE 3 BUENOS AIRES NORTE Y SUR DISTRITO DE VICTOR LARCO HERRERA, PROVINCIA DE TRUJILLO DEPARTAMENTO LA LIBERTAD”</t>
  </si>
  <si>
    <t>01</t>
  </si>
  <si>
    <t>01.01</t>
  </si>
  <si>
    <t>01.01.01</t>
  </si>
  <si>
    <t>01.02</t>
  </si>
  <si>
    <t>01.02.01</t>
  </si>
  <si>
    <t>01.02.02</t>
  </si>
  <si>
    <t>01.02.03</t>
  </si>
  <si>
    <t>01.03</t>
  </si>
  <si>
    <t>01.03.01</t>
  </si>
  <si>
    <t>01.03.02</t>
  </si>
  <si>
    <t>01.03.03</t>
  </si>
  <si>
    <t>01.04</t>
  </si>
  <si>
    <t>01.04.01</t>
  </si>
  <si>
    <t>01.04.02</t>
  </si>
  <si>
    <t>01.04.03</t>
  </si>
  <si>
    <t>01.04.04</t>
  </si>
  <si>
    <t>01.04.05</t>
  </si>
  <si>
    <t>01.05</t>
  </si>
  <si>
    <t>01.05.01</t>
  </si>
  <si>
    <t>01.05.02</t>
  </si>
  <si>
    <t xml:space="preserve">   CORTE A NIVEL DE SUBRASANTE CON MAQUINARIA H=0.35CM</t>
  </si>
  <si>
    <t xml:space="preserve">   BASE GRANULAR E=0.20 M COMPACTADA</t>
  </si>
  <si>
    <t xml:space="preserve">   IMPRIMACION CON MC-0.30 CARPETA NUEVA</t>
  </si>
  <si>
    <t xml:space="preserve">   CARPETA ASFALTICA EN FRIO, E=2"</t>
  </si>
  <si>
    <t xml:space="preserve">   RIEGO DE LIGA CON RC-250 PARA RECAPEO</t>
  </si>
  <si>
    <t xml:space="preserve">   CARPETA ASFALTICA CON RC-250, E=2" EN RECAPEO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</si>
</sst>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theme="0"/>
      <name val="Arial Narrow"/>
      <family val="2"/>
    </font>
    <font>
      <b/>
      <sz val="10"/>
      <color theme="0"/>
      <name val="Arial Narrow"/>
      <family val="2"/>
    </font>
    <font>
      <b/>
      <sz val="10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sz val="12"/>
      <color rgb="FF000000"/>
      <name val="Arial Narrow"/>
      <family val="2"/>
    </font>
    <font>
      <b/>
      <sz val="12"/>
      <color rgb="FF000000"/>
      <name val="Arial Narrow"/>
      <family val="2"/>
    </font>
    <font>
      <sz val="10"/>
      <name val="MS Sans Serif"/>
      <family val="2"/>
    </font>
    <font>
      <b/>
      <sz val="11"/>
      <name val="Arial Narrow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14" fillId="0" borderId="0"/>
  </cellStyleXfs>
  <cellXfs count="125">
    <xf numFmtId="0" fontId="0" fillId="0" borderId="0" xfId="0"/>
    <xf numFmtId="0" fontId="5" fillId="0" borderId="0" xfId="0" applyFont="1" applyProtection="1">
      <protection locked="0"/>
    </xf>
    <xf numFmtId="0" fontId="6" fillId="3" borderId="0" xfId="0" applyFont="1" applyFill="1" applyProtection="1">
      <protection locked="0"/>
    </xf>
    <xf numFmtId="0" fontId="7" fillId="3" borderId="0" xfId="0" applyFont="1" applyFill="1" applyAlignment="1" applyProtection="1">
      <alignment horizontal="right"/>
      <protection locked="0"/>
    </xf>
    <xf numFmtId="2" fontId="6" fillId="3" borderId="0" xfId="0" applyNumberFormat="1" applyFont="1" applyFill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2" fontId="11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9" fillId="0" borderId="0" xfId="0" applyFont="1" applyAlignment="1" applyProtection="1">
      <alignment horizontal="center"/>
      <protection locked="0"/>
    </xf>
    <xf numFmtId="0" fontId="1" fillId="5" borderId="6" xfId="0" applyFont="1" applyFill="1" applyBorder="1" applyAlignment="1" applyProtection="1">
      <alignment horizontal="center" vertical="center"/>
    </xf>
    <xf numFmtId="0" fontId="1" fillId="5" borderId="2" xfId="0" applyFont="1" applyFill="1" applyBorder="1" applyAlignment="1" applyProtection="1">
      <alignment horizontal="center" vertical="center" wrapText="1"/>
    </xf>
    <xf numFmtId="0" fontId="1" fillId="5" borderId="14" xfId="0" applyFont="1" applyFill="1" applyBorder="1" applyAlignment="1" applyProtection="1">
      <alignment horizontal="center" vertical="center" wrapText="1"/>
    </xf>
    <xf numFmtId="2" fontId="10" fillId="0" borderId="12" xfId="0" applyNumberFormat="1" applyFont="1" applyFill="1" applyBorder="1" applyAlignment="1" applyProtection="1">
      <alignment horizontal="center"/>
      <protection locked="0"/>
    </xf>
    <xf numFmtId="2" fontId="10" fillId="0" borderId="12" xfId="0" applyNumberFormat="1" applyFont="1" applyBorder="1" applyAlignment="1" applyProtection="1">
      <alignment horizontal="center"/>
      <protection locked="0"/>
    </xf>
    <xf numFmtId="2" fontId="9" fillId="0" borderId="1" xfId="0" applyNumberFormat="1" applyFont="1" applyBorder="1" applyAlignment="1" applyProtection="1">
      <alignment horizontal="center"/>
      <protection locked="0"/>
    </xf>
    <xf numFmtId="0" fontId="15" fillId="6" borderId="7" xfId="0" applyFont="1" applyFill="1" applyBorder="1" applyAlignment="1" applyProtection="1">
      <alignment horizontal="left" vertical="center"/>
    </xf>
    <xf numFmtId="2" fontId="10" fillId="2" borderId="27" xfId="0" applyNumberFormat="1" applyFont="1" applyFill="1" applyBorder="1" applyAlignment="1" applyProtection="1">
      <alignment horizontal="center"/>
    </xf>
    <xf numFmtId="0" fontId="10" fillId="0" borderId="1" xfId="1" applyNumberFormat="1" applyFont="1" applyFill="1" applyBorder="1" applyAlignment="1">
      <alignment horizontal="center" vertical="center"/>
    </xf>
    <xf numFmtId="0" fontId="9" fillId="0" borderId="1" xfId="0" applyNumberFormat="1" applyFont="1" applyBorder="1" applyAlignment="1" applyProtection="1">
      <alignment horizontal="center"/>
      <protection locked="0"/>
    </xf>
    <xf numFmtId="0" fontId="10" fillId="0" borderId="12" xfId="0" applyNumberFormat="1" applyFont="1" applyFill="1" applyBorder="1" applyAlignment="1" applyProtection="1">
      <alignment horizontal="center"/>
      <protection locked="0"/>
    </xf>
    <xf numFmtId="0" fontId="10" fillId="0" borderId="11" xfId="0" applyNumberFormat="1" applyFont="1" applyFill="1" applyBorder="1" applyAlignment="1" applyProtection="1">
      <alignment horizontal="center"/>
      <protection locked="0"/>
    </xf>
    <xf numFmtId="0" fontId="11" fillId="0" borderId="1" xfId="0" applyNumberFormat="1" applyFont="1" applyFill="1" applyBorder="1" applyAlignment="1">
      <alignment horizontal="center" vertical="center"/>
    </xf>
    <xf numFmtId="0" fontId="9" fillId="0" borderId="5" xfId="0" applyNumberFormat="1" applyFont="1" applyBorder="1" applyAlignment="1" applyProtection="1">
      <alignment horizontal="center"/>
      <protection locked="0"/>
    </xf>
    <xf numFmtId="0" fontId="12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5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Fill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13" fillId="0" borderId="12" xfId="0" applyNumberFormat="1" applyFont="1" applyFill="1" applyBorder="1" applyAlignment="1">
      <alignment horizontal="center" vertical="center"/>
    </xf>
    <xf numFmtId="2" fontId="13" fillId="0" borderId="12" xfId="0" applyNumberFormat="1" applyFont="1" applyFill="1" applyBorder="1" applyAlignment="1">
      <alignment horizontal="center" vertical="center"/>
    </xf>
    <xf numFmtId="0" fontId="9" fillId="0" borderId="1" xfId="0" applyNumberFormat="1" applyFont="1" applyBorder="1" applyAlignment="1" applyProtection="1">
      <alignment horizontal="center"/>
      <protection locked="0"/>
    </xf>
    <xf numFmtId="2" fontId="11" fillId="0" borderId="0" xfId="0" applyNumberFormat="1" applyFont="1" applyFill="1" applyAlignment="1">
      <alignment vertical="center"/>
    </xf>
    <xf numFmtId="2" fontId="16" fillId="0" borderId="1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 applyProtection="1">
      <alignment horizontal="center"/>
      <protection locked="0"/>
    </xf>
    <xf numFmtId="0" fontId="9" fillId="0" borderId="3" xfId="0" applyNumberFormat="1" applyFont="1" applyBorder="1" applyAlignment="1" applyProtection="1">
      <alignment horizontal="center"/>
      <protection locked="0"/>
    </xf>
    <xf numFmtId="0" fontId="9" fillId="0" borderId="1" xfId="0" applyNumberFormat="1" applyFont="1" applyBorder="1" applyAlignment="1" applyProtection="1">
      <alignment horizontal="center"/>
      <protection locked="0"/>
    </xf>
    <xf numFmtId="2" fontId="10" fillId="0" borderId="1" xfId="1" applyNumberFormat="1" applyFont="1" applyFill="1" applyBorder="1" applyAlignment="1">
      <alignment horizontal="center" vertical="center"/>
    </xf>
    <xf numFmtId="0" fontId="9" fillId="0" borderId="4" xfId="0" applyNumberFormat="1" applyFont="1" applyBorder="1" applyAlignment="1" applyProtection="1">
      <alignment horizontal="right"/>
      <protection locked="0"/>
    </xf>
    <xf numFmtId="0" fontId="9" fillId="0" borderId="3" xfId="0" applyNumberFormat="1" applyFont="1" applyBorder="1" applyAlignment="1" applyProtection="1">
      <alignment horizontal="left" vertical="center"/>
      <protection locked="0"/>
    </xf>
    <xf numFmtId="2" fontId="9" fillId="0" borderId="5" xfId="0" applyNumberFormat="1" applyFont="1" applyFill="1" applyBorder="1" applyAlignment="1" applyProtection="1">
      <alignment horizontal="center"/>
      <protection locked="0"/>
    </xf>
    <xf numFmtId="2" fontId="2" fillId="6" borderId="7" xfId="0" applyNumberFormat="1" applyFont="1" applyFill="1" applyBorder="1" applyAlignment="1" applyProtection="1">
      <alignment horizontal="center"/>
      <protection locked="0"/>
    </xf>
    <xf numFmtId="4" fontId="2" fillId="6" borderId="1" xfId="0" applyNumberFormat="1" applyFont="1" applyFill="1" applyBorder="1" applyAlignment="1" applyProtection="1">
      <alignment horizontal="center"/>
      <protection locked="0"/>
    </xf>
    <xf numFmtId="0" fontId="3" fillId="8" borderId="7" xfId="0" applyFont="1" applyFill="1" applyBorder="1" applyAlignment="1" applyProtection="1">
      <alignment horizontal="left" vertical="center"/>
    </xf>
    <xf numFmtId="2" fontId="2" fillId="8" borderId="7" xfId="0" applyNumberFormat="1" applyFont="1" applyFill="1" applyBorder="1" applyAlignment="1" applyProtection="1">
      <alignment horizontal="center"/>
      <protection locked="0"/>
    </xf>
    <xf numFmtId="4" fontId="2" fillId="8" borderId="1" xfId="0" applyNumberFormat="1" applyFont="1" applyFill="1" applyBorder="1" applyAlignment="1" applyProtection="1">
      <alignment horizontal="center"/>
      <protection locked="0"/>
    </xf>
    <xf numFmtId="2" fontId="10" fillId="2" borderId="29" xfId="0" applyNumberFormat="1" applyFont="1" applyFill="1" applyBorder="1" applyAlignment="1" applyProtection="1">
      <alignment horizontal="center" vertical="center"/>
    </xf>
    <xf numFmtId="2" fontId="10" fillId="2" borderId="2" xfId="0" applyNumberFormat="1" applyFont="1" applyFill="1" applyBorder="1" applyAlignment="1" applyProtection="1">
      <alignment horizontal="center" vertical="center"/>
    </xf>
    <xf numFmtId="2" fontId="10" fillId="2" borderId="27" xfId="0" applyNumberFormat="1" applyFont="1" applyFill="1" applyBorder="1" applyAlignment="1" applyProtection="1">
      <alignment horizontal="center" vertical="center"/>
    </xf>
    <xf numFmtId="0" fontId="10" fillId="2" borderId="32" xfId="0" applyFont="1" applyFill="1" applyBorder="1" applyAlignment="1" applyProtection="1">
      <alignment horizontal="center" vertical="center"/>
    </xf>
    <xf numFmtId="2" fontId="10" fillId="2" borderId="15" xfId="0" applyNumberFormat="1" applyFont="1" applyFill="1" applyBorder="1" applyAlignment="1" applyProtection="1">
      <alignment horizontal="center" vertical="center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left" vertical="center"/>
    </xf>
    <xf numFmtId="0" fontId="17" fillId="2" borderId="27" xfId="0" applyFont="1" applyFill="1" applyBorder="1" applyAlignment="1" applyProtection="1">
      <alignment horizontal="left" vertical="center"/>
    </xf>
    <xf numFmtId="0" fontId="17" fillId="0" borderId="1" xfId="1" applyNumberFormat="1" applyFont="1" applyFill="1" applyBorder="1" applyAlignment="1">
      <alignment horizontal="left" vertical="center"/>
    </xf>
    <xf numFmtId="0" fontId="18" fillId="0" borderId="1" xfId="1" applyNumberFormat="1" applyFont="1" applyFill="1" applyBorder="1" applyAlignment="1">
      <alignment horizontal="left" vertical="center"/>
    </xf>
    <xf numFmtId="0" fontId="18" fillId="0" borderId="1" xfId="1" applyNumberFormat="1" applyFont="1" applyFill="1" applyBorder="1" applyAlignment="1">
      <alignment horizontal="left" vertical="center" indent="3"/>
    </xf>
    <xf numFmtId="0" fontId="18" fillId="0" borderId="1" xfId="1" applyNumberFormat="1" applyFont="1" applyFill="1" applyBorder="1" applyAlignment="1">
      <alignment horizontal="left" vertical="center" indent="5"/>
    </xf>
    <xf numFmtId="0" fontId="0" fillId="0" borderId="1" xfId="0" applyFont="1" applyFill="1" applyBorder="1" applyAlignment="1">
      <alignment horizontal="left" vertical="center" indent="5"/>
    </xf>
    <xf numFmtId="49" fontId="5" fillId="0" borderId="0" xfId="0" applyNumberFormat="1" applyFont="1" applyProtection="1">
      <protection locked="0"/>
    </xf>
    <xf numFmtId="49" fontId="1" fillId="5" borderId="21" xfId="0" applyNumberFormat="1" applyFont="1" applyFill="1" applyBorder="1" applyAlignment="1" applyProtection="1">
      <alignment horizontal="center" vertical="center"/>
    </xf>
    <xf numFmtId="49" fontId="3" fillId="5" borderId="24" xfId="0" quotePrefix="1" applyNumberFormat="1" applyFont="1" applyFill="1" applyBorder="1" applyAlignment="1">
      <alignment horizontal="left" vertical="center"/>
    </xf>
    <xf numFmtId="49" fontId="3" fillId="6" borderId="24" xfId="0" quotePrefix="1" applyNumberFormat="1" applyFont="1" applyFill="1" applyBorder="1" applyAlignment="1">
      <alignment horizontal="left" vertical="center"/>
    </xf>
    <xf numFmtId="49" fontId="3" fillId="8" borderId="24" xfId="0" quotePrefix="1" applyNumberFormat="1" applyFont="1" applyFill="1" applyBorder="1" applyAlignment="1">
      <alignment horizontal="left" vertical="center"/>
    </xf>
    <xf numFmtId="0" fontId="10" fillId="0" borderId="13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16" xfId="0" applyFont="1" applyBorder="1" applyAlignment="1" applyProtection="1">
      <alignment horizontal="center" vertical="center" wrapText="1"/>
    </xf>
    <xf numFmtId="0" fontId="10" fillId="0" borderId="25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center"/>
    </xf>
    <xf numFmtId="0" fontId="2" fillId="0" borderId="19" xfId="0" applyFont="1" applyBorder="1" applyAlignment="1" applyProtection="1">
      <alignment horizontal="center"/>
    </xf>
    <xf numFmtId="0" fontId="2" fillId="0" borderId="20" xfId="0" applyFont="1" applyBorder="1" applyAlignment="1" applyProtection="1">
      <alignment horizontal="center"/>
    </xf>
    <xf numFmtId="0" fontId="2" fillId="0" borderId="13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15" xfId="0" applyFont="1" applyBorder="1" applyAlignment="1" applyProtection="1">
      <alignment horizontal="center"/>
    </xf>
    <xf numFmtId="0" fontId="8" fillId="0" borderId="2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1" fillId="4" borderId="18" xfId="0" applyFont="1" applyFill="1" applyBorder="1" applyAlignment="1" applyProtection="1">
      <alignment horizontal="center" vertical="center"/>
      <protection locked="0"/>
    </xf>
    <xf numFmtId="0" fontId="1" fillId="4" borderId="20" xfId="0" applyFont="1" applyFill="1" applyBorder="1" applyAlignment="1" applyProtection="1">
      <alignment horizontal="center" vertical="center"/>
      <protection locked="0"/>
    </xf>
    <xf numFmtId="0" fontId="1" fillId="4" borderId="13" xfId="0" applyFont="1" applyFill="1" applyBorder="1" applyAlignment="1" applyProtection="1">
      <alignment horizontal="center" vertical="center"/>
      <protection locked="0"/>
    </xf>
    <xf numFmtId="0" fontId="1" fillId="4" borderId="15" xfId="0" applyFont="1" applyFill="1" applyBorder="1" applyAlignment="1" applyProtection="1">
      <alignment horizontal="center" vertical="center"/>
      <protection locked="0"/>
    </xf>
    <xf numFmtId="0" fontId="1" fillId="4" borderId="16" xfId="0" applyFont="1" applyFill="1" applyBorder="1" applyAlignment="1" applyProtection="1">
      <alignment horizontal="center" vertical="center"/>
      <protection locked="0"/>
    </xf>
    <xf numFmtId="0" fontId="1" fillId="4" borderId="17" xfId="0" applyFont="1" applyFill="1" applyBorder="1" applyAlignment="1" applyProtection="1">
      <alignment horizontal="center" vertical="center"/>
      <protection locked="0"/>
    </xf>
    <xf numFmtId="2" fontId="10" fillId="2" borderId="30" xfId="0" applyNumberFormat="1" applyFont="1" applyFill="1" applyBorder="1" applyAlignment="1" applyProtection="1">
      <alignment horizontal="center" vertical="center"/>
    </xf>
    <xf numFmtId="2" fontId="10" fillId="2" borderId="31" xfId="0" applyNumberFormat="1" applyFont="1" applyFill="1" applyBorder="1" applyAlignment="1" applyProtection="1">
      <alignment horizontal="center" vertical="center"/>
    </xf>
    <xf numFmtId="0" fontId="9" fillId="0" borderId="18" xfId="0" applyFont="1" applyBorder="1" applyAlignment="1" applyProtection="1">
      <alignment horizontal="center" vertical="center"/>
    </xf>
    <xf numFmtId="0" fontId="9" fillId="0" borderId="20" xfId="0" applyFont="1" applyBorder="1" applyAlignment="1" applyProtection="1">
      <alignment horizontal="center" vertical="center"/>
    </xf>
    <xf numFmtId="0" fontId="9" fillId="0" borderId="13" xfId="0" applyFont="1" applyBorder="1" applyAlignment="1" applyProtection="1">
      <alignment horizontal="center" vertical="center"/>
    </xf>
    <xf numFmtId="0" fontId="9" fillId="0" borderId="15" xfId="0" applyFont="1" applyBorder="1" applyAlignment="1" applyProtection="1">
      <alignment horizontal="center" vertical="center"/>
    </xf>
    <xf numFmtId="0" fontId="9" fillId="0" borderId="16" xfId="0" applyFont="1" applyBorder="1" applyAlignment="1" applyProtection="1">
      <alignment horizontal="center" vertical="center"/>
    </xf>
    <xf numFmtId="0" fontId="9" fillId="0" borderId="17" xfId="0" applyFont="1" applyBorder="1" applyAlignment="1" applyProtection="1">
      <alignment horizontal="center" vertical="center"/>
    </xf>
    <xf numFmtId="0" fontId="9" fillId="7" borderId="18" xfId="0" applyFont="1" applyFill="1" applyBorder="1" applyAlignment="1" applyProtection="1">
      <alignment horizontal="center"/>
    </xf>
    <xf numFmtId="0" fontId="9" fillId="7" borderId="19" xfId="0" applyFont="1" applyFill="1" applyBorder="1" applyAlignment="1" applyProtection="1">
      <alignment horizontal="center"/>
    </xf>
    <xf numFmtId="0" fontId="9" fillId="7" borderId="13" xfId="0" applyFont="1" applyFill="1" applyBorder="1" applyAlignment="1" applyProtection="1">
      <alignment horizontal="center"/>
    </xf>
    <xf numFmtId="0" fontId="9" fillId="7" borderId="0" xfId="0" applyFont="1" applyFill="1" applyBorder="1" applyAlignment="1" applyProtection="1">
      <alignment horizontal="center"/>
    </xf>
    <xf numFmtId="0" fontId="9" fillId="0" borderId="1" xfId="0" applyNumberFormat="1" applyFont="1" applyBorder="1" applyAlignment="1" applyProtection="1">
      <alignment horizontal="center"/>
      <protection locked="0"/>
    </xf>
    <xf numFmtId="0" fontId="9" fillId="0" borderId="4" xfId="0" applyNumberFormat="1" applyFont="1" applyBorder="1" applyAlignment="1" applyProtection="1">
      <alignment horizontal="center"/>
      <protection locked="0"/>
    </xf>
    <xf numFmtId="0" fontId="9" fillId="0" borderId="3" xfId="0" applyNumberFormat="1" applyFont="1" applyBorder="1" applyAlignment="1" applyProtection="1">
      <alignment horizontal="center"/>
      <protection locked="0"/>
    </xf>
    <xf numFmtId="0" fontId="9" fillId="0" borderId="18" xfId="0" applyFont="1" applyBorder="1" applyAlignment="1" applyProtection="1">
      <alignment horizontal="center" vertical="center" wrapText="1"/>
    </xf>
    <xf numFmtId="0" fontId="9" fillId="0" borderId="19" xfId="0" applyFont="1" applyBorder="1" applyAlignment="1" applyProtection="1">
      <alignment horizontal="center" vertical="center" wrapText="1"/>
    </xf>
    <xf numFmtId="0" fontId="9" fillId="0" borderId="13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16" xfId="0" applyFont="1" applyBorder="1" applyAlignment="1" applyProtection="1">
      <alignment horizontal="center" vertical="center" wrapText="1"/>
    </xf>
    <xf numFmtId="0" fontId="9" fillId="0" borderId="25" xfId="0" applyFont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/>
    </xf>
    <xf numFmtId="0" fontId="10" fillId="2" borderId="26" xfId="0" applyFont="1" applyFill="1" applyBorder="1" applyAlignment="1" applyProtection="1">
      <alignment horizontal="center" vertical="center"/>
    </xf>
    <xf numFmtId="0" fontId="10" fillId="2" borderId="9" xfId="0" applyFont="1" applyFill="1" applyBorder="1" applyAlignment="1" applyProtection="1">
      <alignment horizontal="left" vertical="center"/>
    </xf>
    <xf numFmtId="0" fontId="10" fillId="2" borderId="27" xfId="0" applyFont="1" applyFill="1" applyBorder="1" applyAlignment="1" applyProtection="1">
      <alignment horizontal="left" vertical="center"/>
    </xf>
    <xf numFmtId="2" fontId="10" fillId="2" borderId="10" xfId="0" applyNumberFormat="1" applyFont="1" applyFill="1" applyBorder="1" applyAlignment="1" applyProtection="1">
      <alignment horizontal="center" vertical="center"/>
    </xf>
    <xf numFmtId="2" fontId="10" fillId="2" borderId="2" xfId="0" applyNumberFormat="1" applyFont="1" applyFill="1" applyBorder="1" applyAlignment="1" applyProtection="1">
      <alignment horizontal="center" vertical="center"/>
    </xf>
    <xf numFmtId="2" fontId="10" fillId="2" borderId="9" xfId="0" applyNumberFormat="1" applyFont="1" applyFill="1" applyBorder="1" applyAlignment="1" applyProtection="1">
      <alignment horizontal="center" vertical="center"/>
    </xf>
    <xf numFmtId="2" fontId="10" fillId="2" borderId="27" xfId="0" applyNumberFormat="1" applyFont="1" applyFill="1" applyBorder="1" applyAlignment="1" applyProtection="1">
      <alignment horizontal="center" vertical="center"/>
    </xf>
    <xf numFmtId="2" fontId="10" fillId="2" borderId="9" xfId="0" applyNumberFormat="1" applyFont="1" applyFill="1" applyBorder="1" applyAlignment="1" applyProtection="1">
      <alignment horizontal="center"/>
    </xf>
    <xf numFmtId="0" fontId="5" fillId="0" borderId="27" xfId="0" applyNumberFormat="1" applyFont="1" applyBorder="1" applyAlignment="1" applyProtection="1">
      <alignment horizontal="center" vertical="center" wrapText="1"/>
      <protection locked="0"/>
    </xf>
    <xf numFmtId="0" fontId="5" fillId="0" borderId="5" xfId="0" applyNumberFormat="1" applyFont="1" applyBorder="1" applyAlignment="1" applyProtection="1">
      <alignment horizontal="center" vertical="center" wrapText="1"/>
      <protection locked="0"/>
    </xf>
    <xf numFmtId="0" fontId="18" fillId="0" borderId="27" xfId="1" applyNumberFormat="1" applyFont="1" applyFill="1" applyBorder="1" applyAlignment="1">
      <alignment horizontal="center" vertical="center"/>
    </xf>
    <xf numFmtId="0" fontId="18" fillId="0" borderId="2" xfId="1" applyNumberFormat="1" applyFont="1" applyFill="1" applyBorder="1" applyAlignment="1">
      <alignment horizontal="center" vertical="center"/>
    </xf>
    <xf numFmtId="0" fontId="18" fillId="0" borderId="5" xfId="1" applyNumberFormat="1" applyFont="1" applyFill="1" applyBorder="1" applyAlignment="1">
      <alignment horizontal="center" vertical="center"/>
    </xf>
    <xf numFmtId="2" fontId="10" fillId="2" borderId="28" xfId="0" applyNumberFormat="1" applyFont="1" applyFill="1" applyBorder="1" applyAlignment="1" applyProtection="1">
      <alignment horizontal="center" vertical="center"/>
    </xf>
    <xf numFmtId="2" fontId="10" fillId="2" borderId="29" xfId="0" applyNumberFormat="1" applyFont="1" applyFill="1" applyBorder="1" applyAlignment="1" applyProtection="1">
      <alignment horizontal="center" vertical="center"/>
    </xf>
    <xf numFmtId="0" fontId="9" fillId="0" borderId="27" xfId="0" applyNumberFormat="1" applyFont="1" applyBorder="1" applyAlignment="1" applyProtection="1">
      <alignment horizontal="center" vertical="center"/>
      <protection locked="0"/>
    </xf>
    <xf numFmtId="0" fontId="9" fillId="0" borderId="5" xfId="0" applyNumberFormat="1" applyFont="1" applyBorder="1" applyAlignment="1" applyProtection="1">
      <alignment horizontal="center" vertical="center"/>
      <protection locked="0"/>
    </xf>
    <xf numFmtId="0" fontId="9" fillId="0" borderId="27" xfId="0" applyNumberFormat="1" applyFont="1" applyBorder="1" applyAlignment="1" applyProtection="1">
      <alignment horizontal="center" vertical="center" wrapText="1"/>
      <protection locked="0"/>
    </xf>
    <xf numFmtId="0" fontId="9" fillId="0" borderId="5" xfId="0" applyNumberFormat="1" applyFont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5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136071</xdr:colOff>
      <xdr:row>1</xdr:row>
      <xdr:rowOff>67234</xdr:rowOff>
    </xdr:from>
    <xdr:to>
      <xdr:col>4</xdr:col>
      <xdr:colOff>762000</xdr:colOff>
      <xdr:row>3</xdr:row>
      <xdr:rowOff>257735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136071" y="67234"/>
          <a:ext cx="8844643" cy="789215"/>
        </a:xfrm>
        <a:prstGeom prst="round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PE" sz="1800" b="1">
              <a:latin typeface="Bauhaus 93" pitchFamily="82" charset="0"/>
            </a:rPr>
            <a:t>RESUMEN</a:t>
          </a:r>
          <a:r>
            <a:rPr lang="es-PE" sz="1800" b="1" baseline="0">
              <a:latin typeface="Bauhaus 93" pitchFamily="82" charset="0"/>
            </a:rPr>
            <a:t> DE METRADOS </a:t>
          </a:r>
          <a:endParaRPr lang="es-PE" sz="1800" b="1">
            <a:latin typeface="Bauhaus 93" pitchFamily="82" charset="0"/>
          </a:endParaRPr>
        </a:p>
      </xdr:txBody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 macro="" textlink="">
      <xdr:nvSpPr>
        <xdr:cNvPr id="1025" name="AutoShape 1" descr="Resultado de imagen para municipalidad distrital de victor larco herrera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109061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394607</xdr:colOff>
      <xdr:row>4</xdr:row>
      <xdr:rowOff>13607</xdr:rowOff>
    </xdr:from>
    <xdr:to>
      <xdr:col>4</xdr:col>
      <xdr:colOff>530679</xdr:colOff>
      <xdr:row>6</xdr:row>
      <xdr:rowOff>512775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4964" y="1088571"/>
          <a:ext cx="816429" cy="11387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</xdr:colOff>
      <xdr:row>1</xdr:row>
      <xdr:rowOff>67235</xdr:rowOff>
    </xdr:from>
    <xdr:to>
      <xdr:col>7</xdr:col>
      <xdr:colOff>565220</xdr:colOff>
      <xdr:row>3</xdr:row>
      <xdr:rowOff>257736</xdr:rowOff>
    </xdr:to>
    <xdr:sp macro="" textlink="">
      <xdr:nvSpPr>
        <xdr:cNvPr id="3" name="3 CuadroText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825500" y="67235"/>
          <a:ext cx="7645470" cy="793751"/>
        </a:xfrm>
        <a:prstGeom prst="roundRect">
          <a:avLst/>
        </a:prstGeom>
        <a:ln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PE" sz="1600" b="1">
              <a:latin typeface="Bauhaus 93" pitchFamily="82" charset="0"/>
            </a:rPr>
            <a:t>SUSTENTO</a:t>
          </a:r>
          <a:r>
            <a:rPr lang="es-PE" sz="1600" b="1" baseline="0">
              <a:latin typeface="Bauhaus 93" pitchFamily="82" charset="0"/>
            </a:rPr>
            <a:t> DE METRADOS </a:t>
          </a:r>
          <a:endParaRPr lang="es-PE" sz="1600" b="1">
            <a:latin typeface="Bauhaus 93" pitchFamily="82" charset="0"/>
          </a:endParaRPr>
        </a:p>
      </xdr:txBody>
    </xdr:sp>
    <xdr:clientData/>
  </xdr:twoCellAnchor>
  <xdr:twoCellAnchor editAs="oneCell">
    <xdr:from>
      <xdr:col>8</xdr:col>
      <xdr:colOff>541247</xdr:colOff>
      <xdr:row>1</xdr:row>
      <xdr:rowOff>122405</xdr:rowOff>
    </xdr:from>
    <xdr:to>
      <xdr:col>9</xdr:col>
      <xdr:colOff>920750</xdr:colOff>
      <xdr:row>6</xdr:row>
      <xdr:rowOff>317500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55622" y="328780"/>
          <a:ext cx="1141503" cy="159209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BIO\Desktop\ARCHIVOS%20-%20MUNI\VICTOR%20LARCO\Santa%20Edelmira%20-%20Metrados%20final%20-%20Exp%20Tec%20OK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BIO\Desktop\ARCHIVOS%20-%20MUNI\VICTOR%20LARCO\RECORRIDO%20DEL%20PAPA%20-%20%20METRADO-26-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OP"/>
      <sheetName val="TP"/>
      <sheetName val="MT"/>
      <sheetName val="BSB"/>
      <sheetName val="PAV"/>
      <sheetName val="SAR"/>
      <sheetName val="VER"/>
      <sheetName val="RAM"/>
      <sheetName val="SEÑ"/>
      <sheetName val="VAR"/>
    </sheetNames>
    <sheetDataSet>
      <sheetData sheetId="0">
        <row r="1">
          <cell r="D1">
            <v>0</v>
          </cell>
        </row>
      </sheetData>
      <sheetData sheetId="1">
        <row r="10">
          <cell r="I10">
            <v>6</v>
          </cell>
        </row>
        <row r="16">
          <cell r="I16">
            <v>1</v>
          </cell>
        </row>
      </sheetData>
      <sheetData sheetId="2">
        <row r="10">
          <cell r="K10">
            <v>30541.050000000021</v>
          </cell>
        </row>
        <row r="27">
          <cell r="K27">
            <v>96.330000000000013</v>
          </cell>
        </row>
        <row r="30">
          <cell r="K30">
            <v>7596.6499999999987</v>
          </cell>
        </row>
        <row r="83">
          <cell r="K83">
            <v>192.95000000000002</v>
          </cell>
        </row>
        <row r="147">
          <cell r="K147">
            <v>738.71</v>
          </cell>
        </row>
        <row r="473">
          <cell r="G473">
            <v>2443.2099999999991</v>
          </cell>
        </row>
        <row r="876">
          <cell r="G876">
            <v>3036.3499999999995</v>
          </cell>
        </row>
        <row r="877">
          <cell r="K877">
            <v>3056.940000000001</v>
          </cell>
        </row>
        <row r="1538">
          <cell r="K1538">
            <v>11724.78</v>
          </cell>
        </row>
        <row r="1821">
          <cell r="K1821">
            <v>2810.2499999999995</v>
          </cell>
        </row>
        <row r="2147">
          <cell r="G2147">
            <v>2810.2499999999995</v>
          </cell>
        </row>
      </sheetData>
      <sheetData sheetId="3">
        <row r="227">
          <cell r="K227">
            <v>13828.23</v>
          </cell>
        </row>
        <row r="231">
          <cell r="K231">
            <v>20811.280000000002</v>
          </cell>
        </row>
      </sheetData>
      <sheetData sheetId="4">
        <row r="9">
          <cell r="H9">
            <v>15350.420000000002</v>
          </cell>
        </row>
        <row r="10">
          <cell r="H10">
            <v>15350.420000000002</v>
          </cell>
        </row>
        <row r="11">
          <cell r="H11">
            <v>30700.840000000004</v>
          </cell>
        </row>
        <row r="13">
          <cell r="H13">
            <v>15350.420000000002</v>
          </cell>
        </row>
        <row r="14">
          <cell r="H14">
            <v>15350.420000000002</v>
          </cell>
        </row>
        <row r="15">
          <cell r="H15">
            <v>15350.420000000002</v>
          </cell>
        </row>
      </sheetData>
      <sheetData sheetId="5">
        <row r="9">
          <cell r="I9">
            <v>15350.420000000002</v>
          </cell>
        </row>
        <row r="28">
          <cell r="I28">
            <v>15350.420000000002</v>
          </cell>
        </row>
        <row r="29">
          <cell r="I29">
            <v>15350.420000000002</v>
          </cell>
        </row>
      </sheetData>
      <sheetData sheetId="6">
        <row r="10">
          <cell r="I10">
            <v>100.10000000000001</v>
          </cell>
        </row>
      </sheetData>
      <sheetData sheetId="7">
        <row r="10">
          <cell r="I10">
            <v>862.46999999999991</v>
          </cell>
        </row>
      </sheetData>
      <sheetData sheetId="8">
        <row r="10">
          <cell r="I10">
            <v>305.69</v>
          </cell>
        </row>
        <row r="13">
          <cell r="I13">
            <v>11.46</v>
          </cell>
        </row>
        <row r="18">
          <cell r="I18">
            <v>3056.94</v>
          </cell>
        </row>
        <row r="21">
          <cell r="I21">
            <v>191.03</v>
          </cell>
        </row>
        <row r="25">
          <cell r="I25">
            <v>3056.940000000001</v>
          </cell>
        </row>
        <row r="28">
          <cell r="I28">
            <v>11.46</v>
          </cell>
        </row>
      </sheetData>
      <sheetData sheetId="9"/>
      <sheetData sheetId="10">
        <row r="10">
          <cell r="K10">
            <v>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TP"/>
      <sheetName val="EXC"/>
    </sheetNames>
    <sheetDataSet>
      <sheetData sheetId="0">
        <row r="5">
          <cell r="A5" t="str">
            <v>"RECONSTRUCCION-RECORRIDO DEL PAPA"</v>
          </cell>
        </row>
        <row r="6">
          <cell r="C6" t="str">
            <v>Fecha: Septiembre 2017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view="pageBreakPreview" topLeftCell="B4" zoomScale="70" zoomScaleNormal="70" zoomScaleSheetLayoutView="70" workbookViewId="0">
      <selection activeCell="C31" sqref="C31"/>
    </sheetView>
  </sheetViews>
  <sheetFormatPr baseColWidth="10" defaultColWidth="11.42578125" defaultRowHeight="12.75" outlineLevelRow="1" x14ac:dyDescent="0.2"/>
  <cols>
    <col min="1" max="1" width="11.42578125" style="1"/>
    <col min="2" max="2" width="9.5703125" style="61" customWidth="1"/>
    <col min="3" max="3" width="103.42578125" style="1" customWidth="1"/>
    <col min="4" max="4" width="10.140625" style="5" customWidth="1"/>
    <col min="5" max="5" width="13.28515625" style="5" customWidth="1"/>
    <col min="6" max="14" width="7.85546875" style="1" customWidth="1"/>
    <col min="15" max="16384" width="11.42578125" style="1"/>
  </cols>
  <sheetData>
    <row r="1" spans="1:9" ht="13.5" thickBot="1" x14ac:dyDescent="0.25"/>
    <row r="2" spans="1:9" ht="24" customHeight="1" x14ac:dyDescent="0.2">
      <c r="B2" s="70"/>
      <c r="C2" s="71"/>
      <c r="D2" s="71"/>
      <c r="E2" s="72"/>
    </row>
    <row r="3" spans="1:9" ht="24" customHeight="1" x14ac:dyDescent="0.2">
      <c r="B3" s="73"/>
      <c r="C3" s="74"/>
      <c r="D3" s="74"/>
      <c r="E3" s="75"/>
    </row>
    <row r="4" spans="1:9" ht="24" customHeight="1" thickBot="1" x14ac:dyDescent="0.25">
      <c r="B4" s="73"/>
      <c r="C4" s="74"/>
      <c r="D4" s="74"/>
      <c r="E4" s="75"/>
      <c r="G4" s="2"/>
      <c r="H4" s="3"/>
      <c r="I4" s="4"/>
    </row>
    <row r="5" spans="1:9" ht="27" customHeight="1" thickBot="1" x14ac:dyDescent="0.3">
      <c r="A5" s="5"/>
      <c r="B5" s="76" t="s">
        <v>16</v>
      </c>
      <c r="C5" s="77"/>
      <c r="D5" s="78" t="s">
        <v>9</v>
      </c>
      <c r="E5" s="79"/>
      <c r="G5" s="2"/>
      <c r="H5"/>
      <c r="I5" s="4"/>
    </row>
    <row r="6" spans="1:9" ht="24" customHeight="1" x14ac:dyDescent="0.2">
      <c r="B6" s="66" t="s">
        <v>45</v>
      </c>
      <c r="C6" s="67"/>
      <c r="D6" s="80"/>
      <c r="E6" s="81"/>
    </row>
    <row r="7" spans="1:9" ht="44.25" customHeight="1" thickBot="1" x14ac:dyDescent="0.25">
      <c r="B7" s="68"/>
      <c r="C7" s="69"/>
      <c r="D7" s="82"/>
      <c r="E7" s="83"/>
    </row>
    <row r="8" spans="1:9" ht="24" customHeight="1" x14ac:dyDescent="0.2">
      <c r="B8" s="62" t="s">
        <v>0</v>
      </c>
      <c r="C8" s="11" t="s">
        <v>10</v>
      </c>
      <c r="D8" s="12" t="s">
        <v>1</v>
      </c>
      <c r="E8" s="13" t="s">
        <v>11</v>
      </c>
    </row>
    <row r="9" spans="1:9" ht="24" customHeight="1" x14ac:dyDescent="0.2">
      <c r="B9" s="63" t="s">
        <v>46</v>
      </c>
      <c r="C9" s="54" t="s">
        <v>38</v>
      </c>
      <c r="D9" s="53"/>
      <c r="E9" s="53"/>
    </row>
    <row r="10" spans="1:9" ht="18.75" customHeight="1" x14ac:dyDescent="0.3">
      <c r="B10" s="64" t="s">
        <v>47</v>
      </c>
      <c r="C10" s="17" t="s">
        <v>12</v>
      </c>
      <c r="D10" s="43"/>
      <c r="E10" s="44"/>
    </row>
    <row r="11" spans="1:9" ht="18.75" customHeight="1" outlineLevel="1" x14ac:dyDescent="0.3">
      <c r="B11" s="65" t="s">
        <v>48</v>
      </c>
      <c r="C11" s="45" t="s">
        <v>19</v>
      </c>
      <c r="D11" s="46" t="s">
        <v>13</v>
      </c>
      <c r="E11" s="47">
        <f>'PLANILLA DE METRADOS'!J12</f>
        <v>1211.7</v>
      </c>
    </row>
    <row r="12" spans="1:9" ht="18.75" customHeight="1" outlineLevel="1" x14ac:dyDescent="0.3">
      <c r="B12" s="64" t="s">
        <v>49</v>
      </c>
      <c r="C12" s="17" t="s">
        <v>14</v>
      </c>
      <c r="D12" s="43"/>
      <c r="E12" s="44"/>
    </row>
    <row r="13" spans="1:9" ht="18.75" customHeight="1" outlineLevel="1" x14ac:dyDescent="0.3">
      <c r="B13" s="65" t="s">
        <v>50</v>
      </c>
      <c r="C13" s="45" t="s">
        <v>30</v>
      </c>
      <c r="D13" s="46" t="s">
        <v>13</v>
      </c>
      <c r="E13" s="47">
        <v>313.61</v>
      </c>
    </row>
    <row r="14" spans="1:9" ht="18.75" customHeight="1" outlineLevel="1" x14ac:dyDescent="0.3">
      <c r="B14" s="65" t="s">
        <v>51</v>
      </c>
      <c r="C14" s="45" t="s">
        <v>66</v>
      </c>
      <c r="D14" s="46" t="s">
        <v>15</v>
      </c>
      <c r="E14" s="47">
        <v>109.76349999999999</v>
      </c>
    </row>
    <row r="15" spans="1:9" ht="18.75" customHeight="1" outlineLevel="1" x14ac:dyDescent="0.3">
      <c r="B15" s="65" t="s">
        <v>52</v>
      </c>
      <c r="C15" s="45" t="s">
        <v>20</v>
      </c>
      <c r="D15" s="46" t="s">
        <v>15</v>
      </c>
      <c r="E15" s="47">
        <v>159.7932175</v>
      </c>
    </row>
    <row r="16" spans="1:9" ht="18.75" customHeight="1" x14ac:dyDescent="0.3">
      <c r="B16" s="64" t="s">
        <v>53</v>
      </c>
      <c r="C16" s="17" t="s">
        <v>21</v>
      </c>
      <c r="D16" s="43"/>
      <c r="E16" s="44"/>
    </row>
    <row r="17" spans="2:5" ht="18.75" customHeight="1" outlineLevel="1" x14ac:dyDescent="0.3">
      <c r="B17" s="65" t="s">
        <v>54</v>
      </c>
      <c r="C17" s="45" t="s">
        <v>22</v>
      </c>
      <c r="D17" s="46" t="s">
        <v>13</v>
      </c>
      <c r="E17" s="47">
        <v>313.61</v>
      </c>
    </row>
    <row r="18" spans="2:5" ht="18.75" customHeight="1" outlineLevel="1" x14ac:dyDescent="0.3">
      <c r="B18" s="65" t="s">
        <v>55</v>
      </c>
      <c r="C18" s="45" t="s">
        <v>31</v>
      </c>
      <c r="D18" s="46" t="s">
        <v>13</v>
      </c>
      <c r="E18" s="47">
        <v>313.61</v>
      </c>
    </row>
    <row r="19" spans="2:5" ht="18.75" customHeight="1" outlineLevel="1" x14ac:dyDescent="0.3">
      <c r="B19" s="65" t="s">
        <v>56</v>
      </c>
      <c r="C19" s="45" t="s">
        <v>67</v>
      </c>
      <c r="D19" s="46" t="s">
        <v>13</v>
      </c>
      <c r="E19" s="47">
        <v>313.61</v>
      </c>
    </row>
    <row r="20" spans="2:5" ht="18.75" customHeight="1" x14ac:dyDescent="0.3">
      <c r="B20" s="64" t="s">
        <v>57</v>
      </c>
      <c r="C20" s="17" t="s">
        <v>23</v>
      </c>
      <c r="D20" s="43"/>
      <c r="E20" s="44"/>
    </row>
    <row r="21" spans="2:5" ht="18.75" customHeight="1" x14ac:dyDescent="0.3">
      <c r="B21" s="65" t="s">
        <v>58</v>
      </c>
      <c r="C21" s="45" t="s">
        <v>68</v>
      </c>
      <c r="D21" s="46" t="s">
        <v>13</v>
      </c>
      <c r="E21" s="47">
        <v>313.61</v>
      </c>
    </row>
    <row r="22" spans="2:5" ht="18.75" customHeight="1" x14ac:dyDescent="0.3">
      <c r="B22" s="65" t="s">
        <v>59</v>
      </c>
      <c r="C22" s="45" t="s">
        <v>69</v>
      </c>
      <c r="D22" s="46" t="s">
        <v>13</v>
      </c>
      <c r="E22" s="47">
        <v>313.61</v>
      </c>
    </row>
    <row r="23" spans="2:5" ht="16.5" x14ac:dyDescent="0.3">
      <c r="B23" s="65" t="s">
        <v>60</v>
      </c>
      <c r="C23" s="45" t="s">
        <v>24</v>
      </c>
      <c r="D23" s="46" t="s">
        <v>13</v>
      </c>
      <c r="E23" s="47">
        <v>898.08999999999992</v>
      </c>
    </row>
    <row r="24" spans="2:5" ht="16.5" x14ac:dyDescent="0.3">
      <c r="B24" s="65" t="s">
        <v>61</v>
      </c>
      <c r="C24" s="45" t="s">
        <v>70</v>
      </c>
      <c r="D24" s="46" t="s">
        <v>13</v>
      </c>
      <c r="E24" s="47">
        <v>898.08999999999992</v>
      </c>
    </row>
    <row r="25" spans="2:5" ht="16.5" x14ac:dyDescent="0.3">
      <c r="B25" s="65" t="s">
        <v>62</v>
      </c>
      <c r="C25" s="45" t="s">
        <v>71</v>
      </c>
      <c r="D25" s="46" t="s">
        <v>13</v>
      </c>
      <c r="E25" s="47">
        <v>898.08999999999992</v>
      </c>
    </row>
    <row r="26" spans="2:5" ht="16.5" x14ac:dyDescent="0.3">
      <c r="B26" s="64" t="s">
        <v>63</v>
      </c>
      <c r="C26" s="17" t="s">
        <v>25</v>
      </c>
      <c r="D26" s="43"/>
      <c r="E26" s="44"/>
    </row>
    <row r="27" spans="2:5" ht="16.5" x14ac:dyDescent="0.3">
      <c r="B27" s="65" t="s">
        <v>64</v>
      </c>
      <c r="C27" s="45" t="s">
        <v>26</v>
      </c>
      <c r="D27" s="46" t="s">
        <v>18</v>
      </c>
      <c r="E27" s="47">
        <v>1</v>
      </c>
    </row>
    <row r="28" spans="2:5" ht="16.5" x14ac:dyDescent="0.3">
      <c r="B28" s="65" t="s">
        <v>65</v>
      </c>
      <c r="C28" s="45" t="s">
        <v>27</v>
      </c>
      <c r="D28" s="46" t="s">
        <v>13</v>
      </c>
      <c r="E28" s="47">
        <v>1211.7</v>
      </c>
    </row>
  </sheetData>
  <sheetProtection formatCells="0" insertRows="0" deleteRows="0" selectLockedCells="1"/>
  <mergeCells count="4">
    <mergeCell ref="B6:C7"/>
    <mergeCell ref="B2:E4"/>
    <mergeCell ref="B5:C5"/>
    <mergeCell ref="D5:E7"/>
  </mergeCells>
  <conditionalFormatting sqref="D12 D16 D20 D10 D26:D28">
    <cfRule type="containsErrors" dxfId="4" priority="11">
      <formula>ISERROR(D10)</formula>
    </cfRule>
  </conditionalFormatting>
  <conditionalFormatting sqref="D11">
    <cfRule type="containsErrors" dxfId="3" priority="6">
      <formula>ISERROR(D11)</formula>
    </cfRule>
  </conditionalFormatting>
  <conditionalFormatting sqref="D13:D15">
    <cfRule type="containsErrors" dxfId="2" priority="5">
      <formula>ISERROR(D13)</formula>
    </cfRule>
  </conditionalFormatting>
  <conditionalFormatting sqref="D17:D19">
    <cfRule type="containsErrors" dxfId="1" priority="4">
      <formula>ISERROR(D17)</formula>
    </cfRule>
  </conditionalFormatting>
  <conditionalFormatting sqref="D21:D25">
    <cfRule type="containsErrors" dxfId="0" priority="3">
      <formula>ISERROR(D21)</formula>
    </cfRule>
  </conditionalFormatting>
  <printOptions horizontalCentered="1"/>
  <pageMargins left="0.39370078740157483" right="0.39370078740157483" top="0.59055118110236227" bottom="0.59055118110236227" header="0" footer="0"/>
  <pageSetup paperSize="9" scale="6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AA56"/>
  <sheetViews>
    <sheetView view="pageBreakPreview" zoomScale="60" zoomScaleNormal="70" workbookViewId="0">
      <selection activeCell="C49" sqref="C49"/>
    </sheetView>
  </sheetViews>
  <sheetFormatPr baseColWidth="10" defaultColWidth="11.42578125" defaultRowHeight="15.75" x14ac:dyDescent="0.25"/>
  <cols>
    <col min="1" max="1" width="11.42578125" style="6"/>
    <col min="2" max="2" width="13.42578125" style="6" bestFit="1" customWidth="1"/>
    <col min="3" max="3" width="107.42578125" style="27" customWidth="1"/>
    <col min="4" max="4" width="6.7109375" style="10" customWidth="1"/>
    <col min="5" max="5" width="14" style="10" customWidth="1"/>
    <col min="6" max="6" width="9.28515625" style="10" customWidth="1"/>
    <col min="7" max="7" width="11" style="10" customWidth="1"/>
    <col min="8" max="8" width="9.28515625" style="10" customWidth="1"/>
    <col min="9" max="9" width="11.42578125" style="10" customWidth="1"/>
    <col min="10" max="10" width="20.85546875" style="30" customWidth="1"/>
    <col min="11" max="16384" width="11.42578125" style="6"/>
  </cols>
  <sheetData>
    <row r="1" spans="2:10" ht="16.5" thickBot="1" x14ac:dyDescent="0.3"/>
    <row r="2" spans="2:10" ht="24" customHeight="1" x14ac:dyDescent="0.25">
      <c r="B2" s="92"/>
      <c r="C2" s="93"/>
      <c r="D2" s="93"/>
      <c r="E2" s="93"/>
      <c r="F2" s="93"/>
      <c r="G2" s="93"/>
      <c r="H2" s="93"/>
      <c r="I2" s="86" t="s">
        <v>17</v>
      </c>
      <c r="J2" s="87"/>
    </row>
    <row r="3" spans="2:10" ht="24" customHeight="1" x14ac:dyDescent="0.25">
      <c r="B3" s="94"/>
      <c r="C3" s="95"/>
      <c r="D3" s="95"/>
      <c r="E3" s="95"/>
      <c r="F3" s="95"/>
      <c r="G3" s="95"/>
      <c r="H3" s="95"/>
      <c r="I3" s="88"/>
      <c r="J3" s="89"/>
    </row>
    <row r="4" spans="2:10" ht="24" customHeight="1" thickBot="1" x14ac:dyDescent="0.3">
      <c r="B4" s="94"/>
      <c r="C4" s="95"/>
      <c r="D4" s="95"/>
      <c r="E4" s="95"/>
      <c r="F4" s="95"/>
      <c r="G4" s="95"/>
      <c r="H4" s="95"/>
      <c r="I4" s="88"/>
      <c r="J4" s="89"/>
    </row>
    <row r="5" spans="2:10" ht="24" customHeight="1" x14ac:dyDescent="0.25">
      <c r="B5" s="99" t="str">
        <f>+RESUMEN!B6</f>
        <v>“REPARACION DE INFRAESTRUCTURA DEL TRANSPORTE; EN EL(LA) CALLE GRAU, DESAMPARADOS, ATAHUALPA, HERRERA, PAOLI, CALLE ESPAÑA (VICTOR BELAUNDE), CALLE CESAR VALLEJO (VALDELOMAR), CALLE 3 BUENOS AIRES NORTE Y SUR DISTRITO DE VICTOR LARCO HERRERA, PROVINCIA DE TRUJILLO DEPARTAMENTO LA LIBERTAD”</v>
      </c>
      <c r="C5" s="100"/>
      <c r="D5" s="100"/>
      <c r="E5" s="100"/>
      <c r="F5" s="100"/>
      <c r="G5" s="100"/>
      <c r="H5" s="100"/>
      <c r="I5" s="88"/>
      <c r="J5" s="89"/>
    </row>
    <row r="6" spans="2:10" ht="15" customHeight="1" x14ac:dyDescent="0.25">
      <c r="B6" s="101"/>
      <c r="C6" s="102"/>
      <c r="D6" s="102"/>
      <c r="E6" s="102"/>
      <c r="F6" s="102"/>
      <c r="G6" s="102"/>
      <c r="H6" s="102"/>
      <c r="I6" s="88"/>
      <c r="J6" s="89"/>
    </row>
    <row r="7" spans="2:10" ht="31.5" customHeight="1" thickBot="1" x14ac:dyDescent="0.3">
      <c r="B7" s="103"/>
      <c r="C7" s="104"/>
      <c r="D7" s="104"/>
      <c r="E7" s="104"/>
      <c r="F7" s="104"/>
      <c r="G7" s="104"/>
      <c r="H7" s="104"/>
      <c r="I7" s="90"/>
      <c r="J7" s="91"/>
    </row>
    <row r="8" spans="2:10" ht="15" customHeight="1" x14ac:dyDescent="0.25">
      <c r="B8" s="105" t="s">
        <v>0</v>
      </c>
      <c r="C8" s="107" t="s">
        <v>44</v>
      </c>
      <c r="D8" s="109" t="s">
        <v>1</v>
      </c>
      <c r="E8" s="111" t="s">
        <v>2</v>
      </c>
      <c r="F8" s="113" t="s">
        <v>3</v>
      </c>
      <c r="G8" s="113"/>
      <c r="H8" s="113"/>
      <c r="I8" s="119" t="s">
        <v>4</v>
      </c>
      <c r="J8" s="84" t="s">
        <v>5</v>
      </c>
    </row>
    <row r="9" spans="2:10" ht="15" customHeight="1" thickBot="1" x14ac:dyDescent="0.3">
      <c r="B9" s="106"/>
      <c r="C9" s="108"/>
      <c r="D9" s="110"/>
      <c r="E9" s="112"/>
      <c r="F9" s="18" t="s">
        <v>6</v>
      </c>
      <c r="G9" s="18" t="s">
        <v>7</v>
      </c>
      <c r="H9" s="18" t="s">
        <v>8</v>
      </c>
      <c r="I9" s="120"/>
      <c r="J9" s="85"/>
    </row>
    <row r="10" spans="2:10" ht="15" customHeight="1" x14ac:dyDescent="0.25">
      <c r="B10" s="51" t="str">
        <f>RESUMEN!B9</f>
        <v>01</v>
      </c>
      <c r="C10" s="55" t="str">
        <f>RESUMEN!C9</f>
        <v>SECTOR BUENOS AIRES - SUR</v>
      </c>
      <c r="D10" s="49"/>
      <c r="E10" s="50"/>
      <c r="F10" s="18"/>
      <c r="G10" s="18"/>
      <c r="H10" s="18"/>
      <c r="I10" s="48"/>
      <c r="J10" s="52"/>
    </row>
    <row r="11" spans="2:10" ht="18" customHeight="1" x14ac:dyDescent="0.25">
      <c r="B11" s="19" t="str">
        <f>+RESUMEN!B10</f>
        <v>01.01</v>
      </c>
      <c r="C11" s="56" t="str">
        <f>+RESUMEN!C10</f>
        <v>TRABAJOS PRELIMINARES</v>
      </c>
      <c r="D11" s="19"/>
      <c r="E11" s="20"/>
      <c r="F11" s="20"/>
      <c r="G11" s="20"/>
      <c r="H11" s="20"/>
      <c r="I11" s="20"/>
      <c r="J11" s="22"/>
    </row>
    <row r="12" spans="2:10" x14ac:dyDescent="0.25">
      <c r="B12" s="19" t="str">
        <f>+RESUMEN!B11</f>
        <v>01.01.01</v>
      </c>
      <c r="C12" s="57" t="str">
        <f>+RESUMEN!C11</f>
        <v xml:space="preserve">   REPLANTEO DEL DISEÑO GEOMETRICO</v>
      </c>
      <c r="D12" s="19" t="str">
        <f>+RESUMEN!D11</f>
        <v>m2</v>
      </c>
      <c r="E12" s="20"/>
      <c r="F12" s="20"/>
      <c r="G12" s="20"/>
      <c r="H12" s="20"/>
      <c r="I12" s="20"/>
      <c r="J12" s="14">
        <f>+SUM(I13:I15)</f>
        <v>1211.7</v>
      </c>
    </row>
    <row r="13" spans="2:10" x14ac:dyDescent="0.25">
      <c r="B13" s="19"/>
      <c r="C13" s="58" t="s">
        <v>40</v>
      </c>
      <c r="D13" s="19"/>
      <c r="E13" s="20">
        <v>1</v>
      </c>
      <c r="F13" s="97" t="s">
        <v>28</v>
      </c>
      <c r="G13" s="98"/>
      <c r="H13" s="26">
        <v>480.78</v>
      </c>
      <c r="I13" s="16">
        <f>+H13</f>
        <v>480.78</v>
      </c>
      <c r="J13" s="21"/>
    </row>
    <row r="14" spans="2:10" x14ac:dyDescent="0.25">
      <c r="B14" s="19"/>
      <c r="C14" s="58" t="s">
        <v>41</v>
      </c>
      <c r="D14" s="19"/>
      <c r="E14" s="20">
        <v>1</v>
      </c>
      <c r="F14" s="97" t="s">
        <v>28</v>
      </c>
      <c r="G14" s="98"/>
      <c r="H14" s="35">
        <v>313.61</v>
      </c>
      <c r="I14" s="16">
        <f t="shared" ref="I14:I15" si="0">+H14</f>
        <v>313.61</v>
      </c>
      <c r="J14" s="21"/>
    </row>
    <row r="15" spans="2:10" x14ac:dyDescent="0.25">
      <c r="B15" s="19"/>
      <c r="C15" s="58" t="s">
        <v>29</v>
      </c>
      <c r="D15" s="19"/>
      <c r="E15" s="20">
        <v>1</v>
      </c>
      <c r="F15" s="97" t="s">
        <v>28</v>
      </c>
      <c r="G15" s="98"/>
      <c r="H15" s="26">
        <v>417.31</v>
      </c>
      <c r="I15" s="16">
        <f t="shared" si="0"/>
        <v>417.31</v>
      </c>
      <c r="J15" s="21"/>
    </row>
    <row r="16" spans="2:10" ht="18" customHeight="1" x14ac:dyDescent="0.25">
      <c r="B16" s="19" t="str">
        <f>+RESUMEN!B12</f>
        <v>01.02</v>
      </c>
      <c r="C16" s="56" t="str">
        <f>+RESUMEN!C12</f>
        <v>MOVIMIENTO DE TIERRAS</v>
      </c>
      <c r="D16" s="19"/>
      <c r="E16" s="20"/>
      <c r="F16" s="20"/>
      <c r="G16" s="20"/>
      <c r="H16" s="20"/>
      <c r="I16" s="20"/>
      <c r="J16" s="21"/>
    </row>
    <row r="17" spans="2:10" ht="18" customHeight="1" x14ac:dyDescent="0.25">
      <c r="B17" s="19" t="str">
        <f>+RESUMEN!B13</f>
        <v>01.02.01</v>
      </c>
      <c r="C17" s="57" t="str">
        <f>+RESUMEN!C13</f>
        <v xml:space="preserve">   DEMOLICION DE CARPETA ASFALTICA, e = 2"</v>
      </c>
      <c r="D17" s="19" t="str">
        <f>+RESUMEN!D13</f>
        <v>m2</v>
      </c>
      <c r="E17" s="20"/>
      <c r="F17" s="20"/>
      <c r="G17" s="20"/>
      <c r="H17" s="20"/>
      <c r="I17" s="20"/>
      <c r="J17" s="14">
        <f>SUM(I18:I18)</f>
        <v>313.61</v>
      </c>
    </row>
    <row r="18" spans="2:10" ht="18" customHeight="1" x14ac:dyDescent="0.25">
      <c r="B18" s="19"/>
      <c r="C18" s="59" t="str">
        <f>+C14</f>
        <v>CESAR VALLEJO, desde VICTOR BELAUNDE hasta AV. 2 DE MAYO</v>
      </c>
      <c r="D18" s="19"/>
      <c r="E18" s="24">
        <v>1</v>
      </c>
      <c r="F18" s="97" t="s">
        <v>28</v>
      </c>
      <c r="G18" s="98"/>
      <c r="H18" s="35">
        <v>313.61</v>
      </c>
      <c r="I18" s="16">
        <f>+H18</f>
        <v>313.61</v>
      </c>
      <c r="J18" s="14"/>
    </row>
    <row r="19" spans="2:10" ht="18" customHeight="1" x14ac:dyDescent="0.25">
      <c r="B19" s="19" t="str">
        <f>+RESUMEN!B14</f>
        <v>01.02.02</v>
      </c>
      <c r="C19" s="57" t="str">
        <f>+RESUMEN!C14</f>
        <v xml:space="preserve">   CORTE A NIVEL DE SUBRASANTE CON MAQUINARIA H=0.35CM</v>
      </c>
      <c r="D19" s="19" t="str">
        <f>+RESUMEN!D14</f>
        <v>m3</v>
      </c>
      <c r="E19" s="24"/>
      <c r="F19" s="24"/>
      <c r="G19" s="24"/>
      <c r="H19" s="24"/>
      <c r="I19" s="24"/>
      <c r="J19" s="14">
        <f>I20</f>
        <v>109.76349999999999</v>
      </c>
    </row>
    <row r="20" spans="2:10" s="29" customFormat="1" ht="18" customHeight="1" x14ac:dyDescent="0.25">
      <c r="B20" s="19"/>
      <c r="C20" s="59" t="s">
        <v>42</v>
      </c>
      <c r="D20" s="19"/>
      <c r="E20" s="28"/>
      <c r="F20" s="40" t="s">
        <v>32</v>
      </c>
      <c r="G20" s="41">
        <v>0.35</v>
      </c>
      <c r="H20" s="16">
        <f>+H14</f>
        <v>313.61</v>
      </c>
      <c r="I20" s="42">
        <f>+G20*H20</f>
        <v>109.76349999999999</v>
      </c>
      <c r="J20" s="21"/>
    </row>
    <row r="21" spans="2:10" ht="18" customHeight="1" x14ac:dyDescent="0.25">
      <c r="B21" s="19" t="str">
        <f>+RESUMEN!B15</f>
        <v>01.02.03</v>
      </c>
      <c r="C21" s="57" t="str">
        <f>+RESUMEN!C15</f>
        <v xml:space="preserve">   ELIMINACION DE MATERIAL EXCEDENTES CON MAQUINARIA</v>
      </c>
      <c r="D21" s="39" t="str">
        <f>+RESUMEN!D15</f>
        <v>m3</v>
      </c>
      <c r="E21" s="20"/>
      <c r="F21" s="20"/>
      <c r="G21" s="20"/>
      <c r="H21" s="20"/>
      <c r="I21" s="20"/>
      <c r="J21" s="14">
        <f>+I22</f>
        <v>159.7932175</v>
      </c>
    </row>
    <row r="22" spans="2:10" ht="18" customHeight="1" x14ac:dyDescent="0.25">
      <c r="B22" s="19"/>
      <c r="C22" s="116" t="str">
        <f>+C18</f>
        <v>CESAR VALLEJO, desde VICTOR BELAUNDE hasta AV. 2 DE MAYO</v>
      </c>
      <c r="D22" s="19"/>
      <c r="E22" s="33">
        <v>1</v>
      </c>
      <c r="F22" s="97" t="s">
        <v>28</v>
      </c>
      <c r="G22" s="98"/>
      <c r="H22" s="26">
        <f>+H20</f>
        <v>313.61</v>
      </c>
      <c r="I22" s="16">
        <f>+I23+I25+I27</f>
        <v>159.7932175</v>
      </c>
      <c r="J22" s="14"/>
    </row>
    <row r="23" spans="2:10" ht="18" customHeight="1" x14ac:dyDescent="0.25">
      <c r="B23" s="19"/>
      <c r="C23" s="117"/>
      <c r="D23" s="19"/>
      <c r="E23" s="114" t="s">
        <v>34</v>
      </c>
      <c r="F23" s="40" t="s">
        <v>32</v>
      </c>
      <c r="G23" s="41">
        <v>0.05</v>
      </c>
      <c r="H23" s="26"/>
      <c r="I23" s="16">
        <f>+H22*G23*G24</f>
        <v>21.9527</v>
      </c>
      <c r="J23" s="14"/>
    </row>
    <row r="24" spans="2:10" ht="18" customHeight="1" x14ac:dyDescent="0.25">
      <c r="B24" s="19"/>
      <c r="C24" s="117"/>
      <c r="D24" s="19"/>
      <c r="E24" s="115"/>
      <c r="F24" s="36" t="s">
        <v>33</v>
      </c>
      <c r="G24" s="37">
        <v>1.4</v>
      </c>
      <c r="H24" s="26"/>
      <c r="I24" s="16"/>
      <c r="J24" s="14"/>
    </row>
    <row r="25" spans="2:10" ht="18" customHeight="1" x14ac:dyDescent="0.25">
      <c r="B25" s="19"/>
      <c r="C25" s="117"/>
      <c r="D25" s="19"/>
      <c r="E25" s="121" t="s">
        <v>35</v>
      </c>
      <c r="F25" s="40" t="s">
        <v>32</v>
      </c>
      <c r="G25" s="41">
        <v>0.35</v>
      </c>
      <c r="H25" s="26"/>
      <c r="I25" s="16">
        <f>+H22*G25*G26</f>
        <v>137.204375</v>
      </c>
      <c r="J25" s="14"/>
    </row>
    <row r="26" spans="2:10" ht="18" customHeight="1" x14ac:dyDescent="0.25">
      <c r="B26" s="19"/>
      <c r="C26" s="118"/>
      <c r="D26" s="19"/>
      <c r="E26" s="122"/>
      <c r="F26" s="36" t="s">
        <v>33</v>
      </c>
      <c r="G26" s="37">
        <v>1.25</v>
      </c>
      <c r="H26" s="26"/>
      <c r="I26" s="16"/>
      <c r="J26" s="14"/>
    </row>
    <row r="27" spans="2:10" ht="18" customHeight="1" x14ac:dyDescent="0.25">
      <c r="B27" s="19"/>
      <c r="C27" s="59"/>
      <c r="D27" s="19"/>
      <c r="E27" s="123" t="s">
        <v>36</v>
      </c>
      <c r="F27" s="40" t="s">
        <v>32</v>
      </c>
      <c r="G27" s="41">
        <v>5.0000000000000001E-4</v>
      </c>
      <c r="H27" s="26"/>
      <c r="I27" s="16">
        <f>+J12*G27*G28</f>
        <v>0.63614250000000006</v>
      </c>
      <c r="J27" s="14"/>
    </row>
    <row r="28" spans="2:10" ht="18" customHeight="1" x14ac:dyDescent="0.25">
      <c r="B28" s="19"/>
      <c r="C28" s="59"/>
      <c r="D28" s="19"/>
      <c r="E28" s="124"/>
      <c r="F28" s="36" t="s">
        <v>33</v>
      </c>
      <c r="G28" s="37">
        <v>1.05</v>
      </c>
      <c r="H28" s="26"/>
      <c r="I28" s="16"/>
      <c r="J28" s="14"/>
    </row>
    <row r="29" spans="2:10" ht="18" customHeight="1" x14ac:dyDescent="0.25">
      <c r="B29" s="19" t="str">
        <f>+RESUMEN!B16</f>
        <v>01.03</v>
      </c>
      <c r="C29" s="56" t="str">
        <f>+RESUMEN!C16</f>
        <v>BASES Y SUB BASE</v>
      </c>
      <c r="D29" s="19"/>
      <c r="E29" s="33"/>
      <c r="F29" s="96"/>
      <c r="G29" s="96"/>
      <c r="H29" s="96"/>
      <c r="I29" s="20"/>
      <c r="J29" s="14"/>
    </row>
    <row r="30" spans="2:10" ht="18" customHeight="1" x14ac:dyDescent="0.25">
      <c r="B30" s="19" t="str">
        <f>+RESUMEN!B17</f>
        <v>01.03.01</v>
      </c>
      <c r="C30" s="57" t="str">
        <f>+RESUMEN!C17</f>
        <v xml:space="preserve">   PERFILADO Y COMPACTACION EN ZONA DE CORTE</v>
      </c>
      <c r="D30" s="19" t="str">
        <f>+RESUMEN!D17</f>
        <v>m2</v>
      </c>
      <c r="E30" s="33"/>
      <c r="F30" s="97"/>
      <c r="G30" s="98"/>
      <c r="H30" s="33"/>
      <c r="I30" s="20"/>
      <c r="J30" s="15">
        <f>I31</f>
        <v>313.61</v>
      </c>
    </row>
    <row r="31" spans="2:10" ht="18" customHeight="1" x14ac:dyDescent="0.25">
      <c r="B31" s="19"/>
      <c r="C31" s="59" t="str">
        <f>+C22</f>
        <v>CESAR VALLEJO, desde VICTOR BELAUNDE hasta AV. 2 DE MAYO</v>
      </c>
      <c r="D31" s="19"/>
      <c r="E31" s="33">
        <v>1</v>
      </c>
      <c r="F31" s="97" t="s">
        <v>28</v>
      </c>
      <c r="G31" s="98"/>
      <c r="H31" s="26">
        <f>+H22</f>
        <v>313.61</v>
      </c>
      <c r="I31" s="16">
        <f>+H31</f>
        <v>313.61</v>
      </c>
      <c r="J31" s="15"/>
    </row>
    <row r="32" spans="2:10" ht="18" customHeight="1" x14ac:dyDescent="0.25">
      <c r="B32" s="19" t="str">
        <f>+RESUMEN!B18</f>
        <v>01.03.02</v>
      </c>
      <c r="C32" s="57" t="str">
        <f>+RESUMEN!C18</f>
        <v xml:space="preserve">   SUB BASE DE HORMIGON E=0.15 M</v>
      </c>
      <c r="D32" s="39" t="str">
        <f>+RESUMEN!D18</f>
        <v>m2</v>
      </c>
      <c r="E32" s="33"/>
      <c r="F32" s="33"/>
      <c r="G32" s="33"/>
      <c r="H32" s="33"/>
      <c r="I32" s="20"/>
      <c r="J32" s="14">
        <f>+I33</f>
        <v>313.61</v>
      </c>
    </row>
    <row r="33" spans="2:27" ht="18" customHeight="1" x14ac:dyDescent="0.25">
      <c r="B33" s="19"/>
      <c r="C33" s="59" t="str">
        <f>+C31</f>
        <v>CESAR VALLEJO, desde VICTOR BELAUNDE hasta AV. 2 DE MAYO</v>
      </c>
      <c r="D33" s="19"/>
      <c r="E33" s="38">
        <v>1</v>
      </c>
      <c r="F33" s="97" t="s">
        <v>28</v>
      </c>
      <c r="G33" s="98"/>
      <c r="H33" s="26">
        <f>+H31</f>
        <v>313.61</v>
      </c>
      <c r="I33" s="16">
        <f>+H33</f>
        <v>313.61</v>
      </c>
      <c r="J33" s="15"/>
    </row>
    <row r="34" spans="2:27" s="9" customFormat="1" ht="18" customHeight="1" x14ac:dyDescent="0.25">
      <c r="B34" s="19" t="str">
        <f>+RESUMEN!B19</f>
        <v>01.03.03</v>
      </c>
      <c r="C34" s="57" t="str">
        <f>+RESUMEN!C19</f>
        <v xml:space="preserve">   BASE GRANULAR E=0.20 M COMPACTADA</v>
      </c>
      <c r="D34" s="19" t="str">
        <f>+RESUMEN!D19</f>
        <v>m2</v>
      </c>
      <c r="E34" s="25"/>
      <c r="F34" s="25"/>
      <c r="G34" s="23"/>
      <c r="I34" s="20"/>
      <c r="J34" s="32">
        <f>I35</f>
        <v>313.61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2:27" s="9" customFormat="1" ht="18" customHeight="1" x14ac:dyDescent="0.25">
      <c r="B35" s="19"/>
      <c r="C35" s="59" t="str">
        <f>+C31</f>
        <v>CESAR VALLEJO, desde VICTOR BELAUNDE hasta AV. 2 DE MAYO</v>
      </c>
      <c r="D35" s="19"/>
      <c r="E35" s="25">
        <v>1</v>
      </c>
      <c r="F35" s="97" t="s">
        <v>28</v>
      </c>
      <c r="G35" s="98"/>
      <c r="H35" s="7">
        <f>+H31</f>
        <v>313.61</v>
      </c>
      <c r="I35" s="16">
        <f>+H35</f>
        <v>313.61</v>
      </c>
      <c r="J35" s="31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2:27" s="9" customFormat="1" ht="18" customHeight="1" x14ac:dyDescent="0.25">
      <c r="B36" s="19" t="str">
        <f>+RESUMEN!B20</f>
        <v>01.04</v>
      </c>
      <c r="C36" s="56" t="str">
        <f>+RESUMEN!C20</f>
        <v>PAVIMENTOS</v>
      </c>
      <c r="D36" s="19"/>
      <c r="E36" s="25"/>
      <c r="F36" s="25"/>
      <c r="G36" s="23"/>
      <c r="H36" s="23"/>
      <c r="I36" s="20"/>
      <c r="J36" s="32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2:27" s="9" customFormat="1" ht="18" customHeight="1" x14ac:dyDescent="0.25">
      <c r="B37" s="19" t="str">
        <f>+RESUMEN!B21</f>
        <v>01.04.01</v>
      </c>
      <c r="C37" s="57" t="str">
        <f>+RESUMEN!C21</f>
        <v xml:space="preserve">   IMPRIMACION CON MC-0.30 CARPETA NUEVA</v>
      </c>
      <c r="D37" s="19" t="str">
        <f>+RESUMEN!D21</f>
        <v>m2</v>
      </c>
      <c r="E37" s="25"/>
      <c r="F37" s="25"/>
      <c r="G37" s="23"/>
      <c r="H37" s="23"/>
      <c r="I37" s="20"/>
      <c r="J37" s="32">
        <f>+SUM(I38:I38)</f>
        <v>313.61</v>
      </c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2:27" x14ac:dyDescent="0.25">
      <c r="B38" s="19"/>
      <c r="C38" s="58" t="s">
        <v>43</v>
      </c>
      <c r="D38" s="19"/>
      <c r="E38" s="38">
        <v>1</v>
      </c>
      <c r="F38" s="97" t="s">
        <v>28</v>
      </c>
      <c r="G38" s="98"/>
      <c r="H38" s="35">
        <v>313.61</v>
      </c>
      <c r="I38" s="16">
        <f t="shared" ref="I38" si="1">+H38</f>
        <v>313.61</v>
      </c>
      <c r="J38" s="21"/>
    </row>
    <row r="39" spans="2:27" s="9" customFormat="1" ht="18" customHeight="1" x14ac:dyDescent="0.25">
      <c r="B39" s="19" t="str">
        <f>+RESUMEN!B22</f>
        <v>01.04.02</v>
      </c>
      <c r="C39" s="57" t="str">
        <f>+RESUMEN!C22</f>
        <v xml:space="preserve">   CARPETA ASFALTICA EN FRIO, E=2"</v>
      </c>
      <c r="D39" s="19" t="str">
        <f>+RESUMEN!D22</f>
        <v>m2</v>
      </c>
      <c r="E39" s="25"/>
      <c r="F39" s="25"/>
      <c r="G39" s="23"/>
      <c r="H39" s="23"/>
      <c r="I39" s="20"/>
      <c r="J39" s="32">
        <f>+SUM(I40:I40)</f>
        <v>313.61</v>
      </c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2:27" x14ac:dyDescent="0.25">
      <c r="B40" s="19"/>
      <c r="C40" s="58" t="s">
        <v>43</v>
      </c>
      <c r="D40" s="19"/>
      <c r="E40" s="38">
        <v>1</v>
      </c>
      <c r="F40" s="97" t="s">
        <v>28</v>
      </c>
      <c r="G40" s="98"/>
      <c r="H40" s="35">
        <v>313.61</v>
      </c>
      <c r="I40" s="16">
        <f t="shared" ref="I40" si="2">+H40</f>
        <v>313.61</v>
      </c>
      <c r="J40" s="21"/>
    </row>
    <row r="41" spans="2:27" s="9" customFormat="1" ht="18" customHeight="1" x14ac:dyDescent="0.25">
      <c r="B41" s="19" t="str">
        <f>+RESUMEN!B23</f>
        <v>01.04.03</v>
      </c>
      <c r="C41" s="57" t="str">
        <f>+RESUMEN!C23</f>
        <v xml:space="preserve">   BARRIDO Y LIMPIEZA PARA RECAPEO</v>
      </c>
      <c r="D41" s="19" t="str">
        <f>+RESUMEN!D23</f>
        <v>m2</v>
      </c>
      <c r="E41" s="25"/>
      <c r="F41" s="25"/>
      <c r="G41" s="23"/>
      <c r="H41" s="23"/>
      <c r="I41" s="20"/>
      <c r="J41" s="32">
        <f>+SUM(I42:I43)</f>
        <v>898.08999999999992</v>
      </c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spans="2:27" x14ac:dyDescent="0.25">
      <c r="B42" s="19"/>
      <c r="C42" s="58" t="s">
        <v>39</v>
      </c>
      <c r="D42" s="19"/>
      <c r="E42" s="38">
        <v>1</v>
      </c>
      <c r="F42" s="97" t="s">
        <v>28</v>
      </c>
      <c r="G42" s="98"/>
      <c r="H42" s="26">
        <v>480.78</v>
      </c>
      <c r="I42" s="16">
        <f>+H42</f>
        <v>480.78</v>
      </c>
      <c r="J42" s="21"/>
    </row>
    <row r="43" spans="2:27" x14ac:dyDescent="0.25">
      <c r="B43" s="19"/>
      <c r="C43" s="58" t="s">
        <v>29</v>
      </c>
      <c r="D43" s="19"/>
      <c r="E43" s="38">
        <v>1</v>
      </c>
      <c r="F43" s="97" t="s">
        <v>28</v>
      </c>
      <c r="G43" s="98"/>
      <c r="H43" s="26">
        <v>417.31</v>
      </c>
      <c r="I43" s="16">
        <f t="shared" ref="I43" si="3">+H43</f>
        <v>417.31</v>
      </c>
      <c r="J43" s="21"/>
    </row>
    <row r="44" spans="2:27" s="9" customFormat="1" ht="18" customHeight="1" x14ac:dyDescent="0.25">
      <c r="B44" s="19" t="str">
        <f>+RESUMEN!B24</f>
        <v>01.04.04</v>
      </c>
      <c r="C44" s="57" t="str">
        <f>+RESUMEN!C24</f>
        <v xml:space="preserve">   RIEGO DE LIGA CON RC-250 PARA RECAPEO</v>
      </c>
      <c r="D44" s="19" t="str">
        <f>+RESUMEN!D24</f>
        <v>m2</v>
      </c>
      <c r="E44" s="25"/>
      <c r="F44" s="25"/>
      <c r="G44" s="23"/>
      <c r="H44" s="23"/>
      <c r="I44" s="20"/>
      <c r="J44" s="32">
        <f>SUM(I45:I46)</f>
        <v>898.08999999999992</v>
      </c>
      <c r="K44" s="34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spans="2:27" x14ac:dyDescent="0.25">
      <c r="B45" s="19"/>
      <c r="C45" s="60" t="str">
        <f>+C13</f>
        <v>ESPAÑA, desde AV. SEOANE hasta CHOCANO</v>
      </c>
      <c r="D45" s="19"/>
      <c r="E45" s="20">
        <v>1</v>
      </c>
      <c r="F45" s="97" t="s">
        <v>28</v>
      </c>
      <c r="G45" s="98"/>
      <c r="H45" s="26">
        <f>+H13</f>
        <v>480.78</v>
      </c>
      <c r="I45" s="16">
        <f>+H45</f>
        <v>480.78</v>
      </c>
      <c r="J45" s="21"/>
    </row>
    <row r="46" spans="2:27" x14ac:dyDescent="0.25">
      <c r="B46" s="19"/>
      <c r="C46" s="60" t="str">
        <f>+C15</f>
        <v>CALLE 3 desde ORREGO hasta CALLE 1</v>
      </c>
      <c r="D46" s="19"/>
      <c r="E46" s="20">
        <v>1</v>
      </c>
      <c r="F46" s="97" t="s">
        <v>28</v>
      </c>
      <c r="G46" s="98"/>
      <c r="H46" s="26">
        <f>+H15</f>
        <v>417.31</v>
      </c>
      <c r="I46" s="16">
        <f t="shared" ref="I46" si="4">+H46</f>
        <v>417.31</v>
      </c>
      <c r="J46" s="21"/>
    </row>
    <row r="47" spans="2:27" s="9" customFormat="1" ht="18" customHeight="1" x14ac:dyDescent="0.25">
      <c r="B47" s="19" t="str">
        <f>+RESUMEN!B25</f>
        <v>01.04.05</v>
      </c>
      <c r="C47" s="57" t="str">
        <f>+RESUMEN!C25</f>
        <v xml:space="preserve">   CARPETA ASFALTICA CON RC-250, E=2" EN RECAPEO</v>
      </c>
      <c r="D47" s="19"/>
      <c r="E47" s="25"/>
      <c r="F47" s="25"/>
      <c r="G47" s="23"/>
      <c r="H47" s="23"/>
      <c r="I47" s="20"/>
      <c r="J47" s="32">
        <f>+SUM(I48:I49)</f>
        <v>898.08999999999992</v>
      </c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2:27" x14ac:dyDescent="0.25">
      <c r="B48" s="19"/>
      <c r="C48" s="60" t="str">
        <f>+C45</f>
        <v>ESPAÑA, desde AV. SEOANE hasta CHOCANO</v>
      </c>
      <c r="D48" s="19"/>
      <c r="E48" s="38">
        <v>1</v>
      </c>
      <c r="F48" s="97" t="s">
        <v>28</v>
      </c>
      <c r="G48" s="98"/>
      <c r="H48" s="26">
        <f>+H13</f>
        <v>480.78</v>
      </c>
      <c r="I48" s="16">
        <f>+H48</f>
        <v>480.78</v>
      </c>
      <c r="J48" s="21"/>
    </row>
    <row r="49" spans="2:27" x14ac:dyDescent="0.25">
      <c r="B49" s="19"/>
      <c r="C49" s="60" t="str">
        <f>+C46</f>
        <v>CALLE 3 desde ORREGO hasta CALLE 1</v>
      </c>
      <c r="D49" s="19"/>
      <c r="E49" s="38">
        <v>1</v>
      </c>
      <c r="F49" s="97" t="s">
        <v>28</v>
      </c>
      <c r="G49" s="98"/>
      <c r="H49" s="26">
        <f>+H15</f>
        <v>417.31</v>
      </c>
      <c r="I49" s="16">
        <f t="shared" ref="I49" si="5">+H49</f>
        <v>417.31</v>
      </c>
      <c r="J49" s="21"/>
    </row>
    <row r="50" spans="2:27" s="9" customFormat="1" ht="18" customHeight="1" x14ac:dyDescent="0.25">
      <c r="B50" s="19" t="str">
        <f>+RESUMEN!B26</f>
        <v>01.05</v>
      </c>
      <c r="C50" s="56" t="str">
        <f>+RESUMEN!C26</f>
        <v>VARIOS</v>
      </c>
      <c r="D50" s="19"/>
      <c r="E50" s="25"/>
      <c r="F50" s="25"/>
      <c r="G50" s="23"/>
      <c r="H50" s="23"/>
      <c r="I50" s="20"/>
      <c r="J50" s="31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pans="2:27" s="9" customFormat="1" ht="18" customHeight="1" x14ac:dyDescent="0.25">
      <c r="B51" s="19" t="str">
        <f>+RESUMEN!B27</f>
        <v>01.05.01</v>
      </c>
      <c r="C51" s="57" t="str">
        <f>+RESUMEN!C27</f>
        <v xml:space="preserve">   NIVELACION DE BUZONES EN GENERAL</v>
      </c>
      <c r="D51" s="19" t="s">
        <v>18</v>
      </c>
      <c r="E51" s="25"/>
      <c r="F51" s="25"/>
      <c r="G51" s="23"/>
      <c r="H51" s="23"/>
      <c r="I51" s="38"/>
      <c r="J51" s="31">
        <f>+I52</f>
        <v>1</v>
      </c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pans="2:27" s="9" customFormat="1" ht="18" customHeight="1" x14ac:dyDescent="0.25">
      <c r="B52" s="19"/>
      <c r="C52" s="60" t="s">
        <v>37</v>
      </c>
      <c r="D52" s="19"/>
      <c r="E52" s="25">
        <v>1</v>
      </c>
      <c r="F52" s="25"/>
      <c r="G52" s="23"/>
      <c r="H52" s="23"/>
      <c r="I52" s="20">
        <f>+E52</f>
        <v>1</v>
      </c>
      <c r="J52" s="31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spans="2:27" s="9" customFormat="1" ht="18" customHeight="1" x14ac:dyDescent="0.25">
      <c r="B53" s="19" t="str">
        <f>+RESUMEN!B28</f>
        <v>01.05.02</v>
      </c>
      <c r="C53" s="57" t="str">
        <f>+RESUMEN!C28</f>
        <v xml:space="preserve">   LIMPIEZA FINAL DE OBRA</v>
      </c>
      <c r="D53" s="19" t="str">
        <f>+RESUMEN!D28</f>
        <v>m2</v>
      </c>
      <c r="E53" s="25"/>
      <c r="F53" s="25"/>
      <c r="G53" s="23"/>
      <c r="H53" s="23"/>
      <c r="I53" s="20"/>
      <c r="J53" s="32">
        <f>+SUM(I54:I56)</f>
        <v>1211.7</v>
      </c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spans="2:27" x14ac:dyDescent="0.25">
      <c r="B54" s="19"/>
      <c r="C54" s="58" t="s">
        <v>39</v>
      </c>
      <c r="D54" s="19"/>
      <c r="E54" s="38">
        <v>1</v>
      </c>
      <c r="F54" s="97" t="s">
        <v>28</v>
      </c>
      <c r="G54" s="98"/>
      <c r="H54" s="26">
        <v>480.78</v>
      </c>
      <c r="I54" s="16">
        <f>+H54</f>
        <v>480.78</v>
      </c>
      <c r="J54" s="21"/>
    </row>
    <row r="55" spans="2:27" x14ac:dyDescent="0.25">
      <c r="B55" s="19"/>
      <c r="C55" s="58" t="s">
        <v>43</v>
      </c>
      <c r="D55" s="19"/>
      <c r="E55" s="38">
        <v>1</v>
      </c>
      <c r="F55" s="97" t="s">
        <v>28</v>
      </c>
      <c r="G55" s="98"/>
      <c r="H55" s="35">
        <v>313.61</v>
      </c>
      <c r="I55" s="16">
        <f t="shared" ref="I55:I56" si="6">+H55</f>
        <v>313.61</v>
      </c>
      <c r="J55" s="21"/>
    </row>
    <row r="56" spans="2:27" x14ac:dyDescent="0.25">
      <c r="B56" s="19"/>
      <c r="C56" s="58" t="s">
        <v>29</v>
      </c>
      <c r="D56" s="19"/>
      <c r="E56" s="38">
        <v>1</v>
      </c>
      <c r="F56" s="97" t="s">
        <v>28</v>
      </c>
      <c r="G56" s="98"/>
      <c r="H56" s="26">
        <v>417.31</v>
      </c>
      <c r="I56" s="16">
        <f t="shared" si="6"/>
        <v>417.31</v>
      </c>
      <c r="J56" s="21"/>
    </row>
  </sheetData>
  <sheetProtection formatCells="0" insertRows="0" deleteRows="0" selectLockedCells="1"/>
  <mergeCells count="35">
    <mergeCell ref="F54:G54"/>
    <mergeCell ref="F55:G55"/>
    <mergeCell ref="F56:G56"/>
    <mergeCell ref="F49:G49"/>
    <mergeCell ref="E25:E26"/>
    <mergeCell ref="E27:E28"/>
    <mergeCell ref="F48:G48"/>
    <mergeCell ref="F38:G38"/>
    <mergeCell ref="F42:G42"/>
    <mergeCell ref="F43:G43"/>
    <mergeCell ref="F45:G45"/>
    <mergeCell ref="F46:G46"/>
    <mergeCell ref="F40:G40"/>
    <mergeCell ref="F35:G35"/>
    <mergeCell ref="F22:G22"/>
    <mergeCell ref="F31:G31"/>
    <mergeCell ref="F30:G30"/>
    <mergeCell ref="F33:G33"/>
    <mergeCell ref="I8:I9"/>
    <mergeCell ref="J8:J9"/>
    <mergeCell ref="I2:J7"/>
    <mergeCell ref="B2:H4"/>
    <mergeCell ref="F29:H29"/>
    <mergeCell ref="F13:G13"/>
    <mergeCell ref="F14:G14"/>
    <mergeCell ref="F15:G15"/>
    <mergeCell ref="B5:H7"/>
    <mergeCell ref="B8:B9"/>
    <mergeCell ref="C8:C9"/>
    <mergeCell ref="D8:D9"/>
    <mergeCell ref="E8:E9"/>
    <mergeCell ref="F8:H8"/>
    <mergeCell ref="F18:G18"/>
    <mergeCell ref="E23:E24"/>
    <mergeCell ref="C22:C26"/>
  </mergeCells>
  <printOptions horizontalCentered="1"/>
  <pageMargins left="0.39370078740157483" right="0.39370078740157483" top="0.59055118110236227" bottom="0.19685039370078741" header="0.31496062992125984" footer="0.31496062992125984"/>
  <pageSetup paperSize="9" scale="42" orientation="portrait" horizontalDpi="300" verticalDpi="300" r:id="rId1"/>
  <colBreaks count="1" manualBreakCount="1">
    <brk id="10" min="1" max="7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9</vt:i4>
      </vt:variant>
    </vt:vector>
  </HeadingPairs>
  <TitlesOfParts>
    <vt:vector size="11" baseType="lpstr">
      <vt:lpstr>RESUMEN</vt:lpstr>
      <vt:lpstr>PLANILLA DE METRADOS</vt:lpstr>
      <vt:lpstr>'PLANILLA DE METRADOS'!Área_de_impresión</vt:lpstr>
      <vt:lpstr>RESUMEN!Área_de_impresión</vt:lpstr>
      <vt:lpstr>G_Codigo</vt:lpstr>
      <vt:lpstr>G_Especialidad</vt:lpstr>
      <vt:lpstr>G_Fecha</vt:lpstr>
      <vt:lpstr>G_Proyecto</vt:lpstr>
      <vt:lpstr>G_Revision</vt:lpstr>
      <vt:lpstr>'PLANILLA DE METRADOS'!Títulos_a_imprimir</vt:lpstr>
      <vt:lpstr>RESUMEN!Títulos_a_imprimir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Usuario</cp:lastModifiedBy>
  <cp:lastPrinted>2018-05-25T16:30:02Z</cp:lastPrinted>
  <dcterms:created xsi:type="dcterms:W3CDTF">2017-09-15T21:50:16Z</dcterms:created>
  <dcterms:modified xsi:type="dcterms:W3CDTF">2018-08-08T23:06:33Z</dcterms:modified>
</cp:coreProperties>
</file>